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822"/>
  <workbookPr/>
  <mc:AlternateContent xmlns:mc="http://schemas.openxmlformats.org/markup-compatibility/2006">
    <mc:Choice Requires="x15">
      <x15ac:absPath xmlns:x15ac="http://schemas.microsoft.com/office/spreadsheetml/2010/11/ac" url="https://szdc-my.sharepoint.com/personal/zejdl_spravazeleznic_cz/Documents/Stavby SSZ/Rekonstrukce a doplnění přenosové sítě pro ERTMS/P+R GSM-R/"/>
    </mc:Choice>
  </mc:AlternateContent>
  <xr:revisionPtr revIDLastSave="141" documentId="13_ncr:1_{1A5F1958-0D70-4255-B8EC-F17BD8053F1B}" xr6:coauthVersionLast="47" xr6:coauthVersionMax="47" xr10:uidLastSave="{022344BA-1D12-41AF-8A87-DC733E85C5F2}"/>
  <bookViews>
    <workbookView xWindow="-110" yWindow="-110" windowWidth="19420" windowHeight="12300" activeTab="1" xr2:uid="{00000000-000D-0000-FFFF-FFFF00000000}"/>
  </bookViews>
  <sheets>
    <sheet name="Rekapitulace ceny" sheetId="1" r:id="rId1"/>
    <sheet name="Požadavky na výkon a fukci" sheetId="4" r:id="rId2"/>
    <sheet name="Všeobecný objekt" sheetId="2" r:id="rId3"/>
  </sheets>
  <definedNames>
    <definedName name="_xlnm.Print_Titles" localSheetId="1">'Požadavky na výkon a fukci'!$2:$2</definedName>
    <definedName name="_xlnm.Print_Area" localSheetId="1">'Požadavky na výkon a fukci'!$A$1:$E$5</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1" i="4" l="1"/>
  <c r="B12" i="2"/>
  <c r="J12" i="2"/>
  <c r="L12" i="2"/>
  <c r="J16" i="2"/>
  <c r="L16" i="2"/>
  <c r="J22" i="2"/>
  <c r="L22" i="2"/>
  <c r="J26" i="2"/>
  <c r="L26" i="2"/>
  <c r="F10" i="1"/>
  <c r="F8" i="1"/>
  <c r="F5" i="1"/>
  <c r="E2" i="1" s="1"/>
  <c r="F3" i="1"/>
  <c r="L31" i="2" l="1"/>
  <c r="L20" i="2"/>
  <c r="K2" i="2" s="1"/>
  <c r="B16" i="2"/>
  <c r="F6" i="1"/>
  <c r="F2" i="1" s="1"/>
  <c r="B22" i="2" l="1"/>
  <c r="B26" i="2"/>
</calcChain>
</file>

<file path=xl/comments1.xml><?xml version="1.0" encoding="utf-8"?>
<comments xmlns="http://schemas.openxmlformats.org/spreadsheetml/2006/main" xmlns:mc="http://schemas.openxmlformats.org/markup-compatibility/2006" xmlns:xr="http://schemas.microsoft.com/office/spreadsheetml/2014/revision" mc:Ignorable="xr">
  <authors>
    <author>Salavová Mariana, Ing.</author>
  </authors>
  <commentList>
    <comment ref="E4" authorId="0" shapeId="0" xr:uid="{8C4EA82E-15A1-490F-BECA-F5AC2C7FA3CE}">
      <text>
        <r>
          <rPr>
            <b/>
            <u/>
            <sz val="10"/>
            <color indexed="81"/>
            <rFont val="Calibri"/>
            <family val="2"/>
            <charset val="238"/>
          </rPr>
          <t>Vybrat kategorii dle seznamu</t>
        </r>
        <r>
          <rPr>
            <sz val="9"/>
            <color indexed="81"/>
            <rFont val="Calibri"/>
            <family val="2"/>
            <charset val="238"/>
          </rPr>
          <t xml:space="preserve">
</t>
        </r>
        <r>
          <rPr>
            <i/>
            <sz val="9"/>
            <color indexed="81"/>
            <rFont val="Calibri"/>
            <family val="2"/>
            <charset val="238"/>
          </rPr>
          <t xml:space="preserve">E.1.1.1 Železniční svršek
E.1.1.2 Železniční spodek
E.1.2 Nástupiště
E.1.3 Železniční přejezdy
E.1.4 Mosty, propustky, zdi
E.1.5 Ostatní inženýrské objekty
E.1.6 Potrubní vedení
E.1.7 Železniční tunely
E.1.8 Pozemní komunikace
E.1.9 Kabelovody, kolektory
E.1.10 Protihlukové objekty
E.2 Pozemní stavební objekty
E.3.1 Trakční vedení
E.3.2 Napájecí stanice (měnírna, trakční transformovna) – stavební část
E.3.3 Spínací stanice – stavební část
E.3.4 Ohřev výměn (elektrický - EOV, plynový - POV)
E.3.5 Elektrické předtápěcí zařízení (EPZ)
E.3.6 Rozvodny vn, nn, osvětlení a dálkové ovládání odpojovačů
E.3.7 Ukolejnění kovových konstrukcí
E.3.8 Vnější uzemnění
E.3.9 Ostatní kabelizace
D.1 Železniční zabezpečovací zařízení
D.2 Železniční sdělovací zařízení
D.3 Silnoproudá technologie včetně DŘT
D.4 Ostatní technologická zařízení
</t>
        </r>
        <r>
          <rPr>
            <sz val="9"/>
            <color indexed="81"/>
            <rFont val="Tahoma"/>
            <family val="2"/>
            <charset val="238"/>
          </rPr>
          <t xml:space="preserve">
</t>
        </r>
      </text>
    </comment>
    <comment ref="K4" authorId="0" shapeId="0" xr:uid="{5E9F1D5E-70F9-4C91-B4E4-9D409ECC4AD8}">
      <text>
        <r>
          <rPr>
            <b/>
            <u/>
            <sz val="11"/>
            <color indexed="81"/>
            <rFont val="Arial"/>
            <family val="2"/>
            <charset val="238"/>
          </rPr>
          <t>1. až 3. místo obor:</t>
        </r>
        <r>
          <rPr>
            <b/>
            <u/>
            <sz val="9"/>
            <color indexed="81"/>
            <rFont val="Arial"/>
            <family val="2"/>
            <charset val="238"/>
          </rPr>
          <t xml:space="preserve">
</t>
        </r>
        <r>
          <rPr>
            <b/>
            <sz val="9"/>
            <color indexed="81"/>
            <rFont val="Arial"/>
            <family val="2"/>
            <charset val="238"/>
          </rPr>
          <t xml:space="preserve">obory stavebních objektů:
</t>
        </r>
        <r>
          <rPr>
            <b/>
            <i/>
            <sz val="9"/>
            <color indexed="81"/>
            <rFont val="Arial"/>
            <family val="2"/>
            <charset val="238"/>
          </rPr>
          <t>801</t>
        </r>
        <r>
          <rPr>
            <i/>
            <sz val="9"/>
            <color indexed="81"/>
            <rFont val="Arial"/>
            <family val="2"/>
            <charset val="238"/>
          </rPr>
          <t xml:space="preserve"> Budovy občanské výstavby
</t>
        </r>
        <r>
          <rPr>
            <b/>
            <i/>
            <sz val="9"/>
            <color indexed="81"/>
            <rFont val="Arial"/>
            <family val="2"/>
            <charset val="238"/>
          </rPr>
          <t>802</t>
        </r>
        <r>
          <rPr>
            <i/>
            <sz val="9"/>
            <color indexed="81"/>
            <rFont val="Arial"/>
            <family val="2"/>
            <charset val="238"/>
          </rPr>
          <t xml:space="preserve"> Haly občanské výstavby
</t>
        </r>
        <r>
          <rPr>
            <b/>
            <i/>
            <sz val="9"/>
            <color indexed="81"/>
            <rFont val="Arial"/>
            <family val="2"/>
            <charset val="238"/>
          </rPr>
          <t>803</t>
        </r>
        <r>
          <rPr>
            <i/>
            <sz val="9"/>
            <color indexed="81"/>
            <rFont val="Arial"/>
            <family val="2"/>
            <charset val="238"/>
          </rPr>
          <t xml:space="preserve"> Budovy pro bydlení
</t>
        </r>
        <r>
          <rPr>
            <b/>
            <i/>
            <sz val="9"/>
            <color indexed="81"/>
            <rFont val="Arial"/>
            <family val="2"/>
            <charset val="238"/>
          </rPr>
          <t>811</t>
        </r>
        <r>
          <rPr>
            <i/>
            <sz val="9"/>
            <color indexed="81"/>
            <rFont val="Arial"/>
            <family val="2"/>
            <charset val="238"/>
          </rPr>
          <t xml:space="preserve"> Haly pro výrobu a služby
</t>
        </r>
        <r>
          <rPr>
            <b/>
            <i/>
            <sz val="9"/>
            <color indexed="81"/>
            <rFont val="Arial"/>
            <family val="2"/>
            <charset val="238"/>
          </rPr>
          <t>812</t>
        </r>
        <r>
          <rPr>
            <i/>
            <sz val="9"/>
            <color indexed="81"/>
            <rFont val="Arial"/>
            <family val="2"/>
            <charset val="238"/>
          </rPr>
          <t xml:space="preserve"> Budovy pro výrobu a služby
</t>
        </r>
        <r>
          <rPr>
            <b/>
            <i/>
            <sz val="9"/>
            <color indexed="81"/>
            <rFont val="Arial"/>
            <family val="2"/>
            <charset val="238"/>
          </rPr>
          <t>813</t>
        </r>
        <r>
          <rPr>
            <i/>
            <sz val="9"/>
            <color indexed="81"/>
            <rFont val="Arial"/>
            <family val="2"/>
            <charset val="238"/>
          </rPr>
          <t xml:space="preserve"> Věže, stožáry a komíny
</t>
        </r>
        <r>
          <rPr>
            <b/>
            <i/>
            <sz val="9"/>
            <color indexed="81"/>
            <rFont val="Arial"/>
            <family val="2"/>
            <charset val="238"/>
          </rPr>
          <t>814</t>
        </r>
        <r>
          <rPr>
            <i/>
            <sz val="9"/>
            <color indexed="81"/>
            <rFont val="Arial"/>
            <family val="2"/>
            <charset val="238"/>
          </rPr>
          <t xml:space="preserve"> Nádrže a jímky čistíren vod a ostatní pozemní nádrže,  
        jímky zásobníky a jámy
</t>
        </r>
        <r>
          <rPr>
            <b/>
            <i/>
            <sz val="9"/>
            <color indexed="81"/>
            <rFont val="Arial"/>
            <family val="2"/>
            <charset val="238"/>
          </rPr>
          <t>815</t>
        </r>
        <r>
          <rPr>
            <i/>
            <sz val="9"/>
            <color indexed="81"/>
            <rFont val="Arial"/>
            <family val="2"/>
            <charset val="238"/>
          </rPr>
          <t xml:space="preserve"> Objekty pozemní zvláštní
</t>
        </r>
        <r>
          <rPr>
            <b/>
            <i/>
            <sz val="9"/>
            <color indexed="81"/>
            <rFont val="Arial"/>
            <family val="2"/>
            <charset val="238"/>
          </rPr>
          <t>817</t>
        </r>
        <r>
          <rPr>
            <i/>
            <sz val="9"/>
            <color indexed="81"/>
            <rFont val="Arial"/>
            <family val="2"/>
            <charset val="238"/>
          </rPr>
          <t xml:space="preserve"> Objekty jaderných zařízení
</t>
        </r>
        <r>
          <rPr>
            <b/>
            <i/>
            <sz val="9"/>
            <color indexed="81"/>
            <rFont val="Arial"/>
            <family val="2"/>
            <charset val="238"/>
          </rPr>
          <t>821</t>
        </r>
        <r>
          <rPr>
            <i/>
            <sz val="9"/>
            <color indexed="81"/>
            <rFont val="Arial"/>
            <family val="2"/>
            <charset val="238"/>
          </rPr>
          <t xml:space="preserve"> Mosty
</t>
        </r>
        <r>
          <rPr>
            <b/>
            <i/>
            <sz val="9"/>
            <color indexed="81"/>
            <rFont val="Arial"/>
            <family val="2"/>
            <charset val="238"/>
          </rPr>
          <t>822</t>
        </r>
        <r>
          <rPr>
            <i/>
            <sz val="9"/>
            <color indexed="81"/>
            <rFont val="Arial"/>
            <family val="2"/>
            <charset val="238"/>
          </rPr>
          <t xml:space="preserve"> Komunikace pozemní a letiště
</t>
        </r>
        <r>
          <rPr>
            <b/>
            <i/>
            <sz val="9"/>
            <color indexed="81"/>
            <rFont val="Arial"/>
            <family val="2"/>
            <charset val="238"/>
          </rPr>
          <t>823</t>
        </r>
        <r>
          <rPr>
            <i/>
            <sz val="9"/>
            <color indexed="81"/>
            <rFont val="Arial"/>
            <family val="2"/>
            <charset val="238"/>
          </rPr>
          <t xml:space="preserve"> Plochy a úpravy území
</t>
        </r>
        <r>
          <rPr>
            <b/>
            <i/>
            <sz val="9"/>
            <color indexed="81"/>
            <rFont val="Arial"/>
            <family val="2"/>
            <charset val="238"/>
          </rPr>
          <t>824</t>
        </r>
        <r>
          <rPr>
            <i/>
            <sz val="9"/>
            <color indexed="81"/>
            <rFont val="Arial"/>
            <family val="2"/>
            <charset val="238"/>
          </rPr>
          <t xml:space="preserve"> Dráhy kolejové
</t>
        </r>
        <r>
          <rPr>
            <b/>
            <i/>
            <sz val="9"/>
            <color indexed="81"/>
            <rFont val="Arial"/>
            <family val="2"/>
            <charset val="238"/>
          </rPr>
          <t>825</t>
        </r>
        <r>
          <rPr>
            <i/>
            <sz val="9"/>
            <color indexed="81"/>
            <rFont val="Arial"/>
            <family val="2"/>
            <charset val="238"/>
          </rPr>
          <t xml:space="preserve"> Objekty podzemní (mimo důlní)
</t>
        </r>
        <r>
          <rPr>
            <b/>
            <i/>
            <sz val="9"/>
            <color indexed="81"/>
            <rFont val="Arial"/>
            <family val="2"/>
            <charset val="238"/>
          </rPr>
          <t>826</t>
        </r>
        <r>
          <rPr>
            <i/>
            <sz val="9"/>
            <color indexed="81"/>
            <rFont val="Arial"/>
            <family val="2"/>
            <charset val="238"/>
          </rPr>
          <t xml:space="preserve"> Objekty podzemní důlní
</t>
        </r>
        <r>
          <rPr>
            <b/>
            <i/>
            <sz val="9"/>
            <color indexed="81"/>
            <rFont val="Arial"/>
            <family val="2"/>
            <charset val="238"/>
          </rPr>
          <t>827</t>
        </r>
        <r>
          <rPr>
            <i/>
            <sz val="9"/>
            <color indexed="81"/>
            <rFont val="Arial"/>
            <family val="2"/>
            <charset val="238"/>
          </rPr>
          <t xml:space="preserve"> Vedení trubní dálková a přípojná
</t>
        </r>
        <r>
          <rPr>
            <b/>
            <i/>
            <sz val="9"/>
            <color indexed="81"/>
            <rFont val="Arial"/>
            <family val="2"/>
            <charset val="238"/>
          </rPr>
          <t>828</t>
        </r>
        <r>
          <rPr>
            <i/>
            <sz val="9"/>
            <color indexed="81"/>
            <rFont val="Arial"/>
            <family val="2"/>
            <charset val="238"/>
          </rPr>
          <t xml:space="preserve"> Vedení elektrická a dráhy visuté
</t>
        </r>
        <r>
          <rPr>
            <b/>
            <i/>
            <sz val="9"/>
            <color indexed="81"/>
            <rFont val="Arial"/>
            <family val="2"/>
            <charset val="238"/>
          </rPr>
          <t>831</t>
        </r>
        <r>
          <rPr>
            <i/>
            <sz val="9"/>
            <color indexed="81"/>
            <rFont val="Arial"/>
            <family val="2"/>
            <charset val="238"/>
          </rPr>
          <t xml:space="preserve"> Hydromeliorace
</t>
        </r>
        <r>
          <rPr>
            <b/>
            <i/>
            <sz val="9"/>
            <color indexed="81"/>
            <rFont val="Arial"/>
            <family val="2"/>
            <charset val="238"/>
          </rPr>
          <t>832</t>
        </r>
        <r>
          <rPr>
            <i/>
            <sz val="9"/>
            <color indexed="81"/>
            <rFont val="Arial"/>
            <family val="2"/>
            <charset val="238"/>
          </rPr>
          <t xml:space="preserve"> Hráze a objekty na tocích
</t>
        </r>
        <r>
          <rPr>
            <b/>
            <i/>
            <sz val="9"/>
            <color indexed="81"/>
            <rFont val="Arial"/>
            <family val="2"/>
            <charset val="238"/>
          </rPr>
          <t>833</t>
        </r>
        <r>
          <rPr>
            <i/>
            <sz val="9"/>
            <color indexed="81"/>
            <rFont val="Arial"/>
            <family val="2"/>
            <charset val="238"/>
          </rPr>
          <t xml:space="preserve"> Nádrže na tocích, úpravy toků a kanály
</t>
        </r>
        <r>
          <rPr>
            <b/>
            <sz val="9"/>
            <color indexed="81"/>
            <rFont val="Arial"/>
            <family val="2"/>
            <charset val="238"/>
          </rPr>
          <t xml:space="preserve">
obory stavebních prací výrobní povahy:
</t>
        </r>
        <r>
          <rPr>
            <b/>
            <i/>
            <sz val="9"/>
            <color indexed="81"/>
            <rFont val="Arial"/>
            <family val="2"/>
            <charset val="238"/>
          </rPr>
          <t>838</t>
        </r>
        <r>
          <rPr>
            <i/>
            <sz val="9"/>
            <color indexed="81"/>
            <rFont val="Arial"/>
            <family val="2"/>
            <charset val="238"/>
          </rPr>
          <t xml:space="preserve"> Práce stavební při budování technologických zařizení
</t>
        </r>
        <r>
          <rPr>
            <b/>
            <i/>
            <sz val="9"/>
            <color indexed="81"/>
            <rFont val="Arial"/>
            <family val="2"/>
            <charset val="238"/>
          </rPr>
          <t>839</t>
        </r>
        <r>
          <rPr>
            <i/>
            <sz val="9"/>
            <color indexed="81"/>
            <rFont val="Arial"/>
            <family val="2"/>
            <charset val="238"/>
          </rPr>
          <t xml:space="preserve"> Práce výrobní povahy ve stavebnictví</t>
        </r>
      </text>
    </comment>
    <comment ref="L4" authorId="0" shapeId="0" xr:uid="{011145CA-C52B-49E2-A083-33A25705B2C2}">
      <text>
        <r>
          <rPr>
            <b/>
            <u/>
            <sz val="10"/>
            <color indexed="81"/>
            <rFont val="Arial"/>
            <family val="2"/>
            <charset val="238"/>
          </rPr>
          <t>povinné:</t>
        </r>
        <r>
          <rPr>
            <b/>
            <sz val="9"/>
            <color indexed="81"/>
            <rFont val="Arial"/>
            <family val="2"/>
            <charset val="238"/>
          </rPr>
          <t xml:space="preserve">
</t>
        </r>
        <r>
          <rPr>
            <b/>
            <i/>
            <sz val="9"/>
            <color indexed="81"/>
            <rFont val="Arial"/>
            <family val="2"/>
            <charset val="238"/>
          </rPr>
          <t>4. místo skupina</t>
        </r>
        <r>
          <rPr>
            <b/>
            <sz val="9"/>
            <color indexed="81"/>
            <rFont val="Arial"/>
            <family val="2"/>
            <charset val="238"/>
          </rPr>
          <t xml:space="preserve">
</t>
        </r>
        <r>
          <rPr>
            <b/>
            <u/>
            <sz val="10"/>
            <color indexed="81"/>
            <rFont val="Arial"/>
            <family val="2"/>
            <charset val="238"/>
          </rPr>
          <t>volitelné v případě, že lze zařadit:</t>
        </r>
        <r>
          <rPr>
            <b/>
            <sz val="9"/>
            <color indexed="81"/>
            <rFont val="Arial"/>
            <family val="2"/>
            <charset val="238"/>
          </rPr>
          <t xml:space="preserve">
</t>
        </r>
        <r>
          <rPr>
            <i/>
            <sz val="9"/>
            <color indexed="81"/>
            <rFont val="Arial"/>
            <family val="2"/>
            <charset val="238"/>
          </rPr>
          <t>5. místo podskupina
6. místo konstrukčně materiálová charakteristika
7. místo druh stavební akce</t>
        </r>
      </text>
    </comment>
    <comment ref="E5" authorId="0" shapeId="0" xr:uid="{99E45E20-506E-4BD7-8072-FF4B0DB888CE}">
      <text>
        <r>
          <rPr>
            <b/>
            <u/>
            <sz val="10"/>
            <color indexed="81"/>
            <rFont val="Calibri"/>
            <family val="2"/>
            <charset val="238"/>
          </rPr>
          <t>Vybrat stádium dle seznamu:</t>
        </r>
        <r>
          <rPr>
            <sz val="9"/>
            <color indexed="81"/>
            <rFont val="Calibri"/>
            <family val="2"/>
            <charset val="238"/>
          </rPr>
          <t xml:space="preserve">
</t>
        </r>
        <r>
          <rPr>
            <i/>
            <sz val="9"/>
            <color indexed="81"/>
            <rFont val="Calibri"/>
            <family val="2"/>
            <charset val="238"/>
          </rPr>
          <t xml:space="preserve">Nejčastěji se zpracovává rozpočet ve </t>
        </r>
        <r>
          <rPr>
            <b/>
            <i/>
            <sz val="9"/>
            <color indexed="81"/>
            <rFont val="Calibri"/>
            <family val="2"/>
            <charset val="238"/>
          </rPr>
          <t>Stádiu 3</t>
        </r>
        <r>
          <rPr>
            <i/>
            <sz val="9"/>
            <color indexed="81"/>
            <rFont val="Calibri"/>
            <family val="2"/>
            <charset val="238"/>
          </rPr>
          <t xml:space="preserve"> jako rozpočet jednotlivých SO a PS v rozsahu oceněných soupisů prací dle požadavků vyhlášky č. 169/2016 Sb. 
</t>
        </r>
        <r>
          <rPr>
            <sz val="9"/>
            <color indexed="81"/>
            <rFont val="Calibri"/>
            <family val="2"/>
            <charset val="238"/>
          </rPr>
          <t xml:space="preserve">V případě, </t>
        </r>
        <r>
          <rPr>
            <i/>
            <sz val="9"/>
            <color indexed="81"/>
            <rFont val="Calibri"/>
            <family val="2"/>
            <charset val="238"/>
          </rPr>
          <t xml:space="preserve">že je podkladem pro výběr zhotovitele na realizaci díla dokumentace ve </t>
        </r>
        <r>
          <rPr>
            <b/>
            <i/>
            <sz val="9"/>
            <color indexed="81"/>
            <rFont val="Calibri"/>
            <family val="2"/>
            <charset val="238"/>
          </rPr>
          <t>Stádiu 2</t>
        </r>
        <r>
          <rPr>
            <i/>
            <sz val="9"/>
            <color indexed="81"/>
            <rFont val="Calibri"/>
            <family val="2"/>
            <charset val="238"/>
          </rPr>
          <t xml:space="preserve"> - DUR (tj. v případě staveb kdy projektovou dokumentaci ve stádiu 3 zpracovává zhotovitel stavby), jsou rozpočty jednotlivých SO a PS zpracované ve </t>
        </r>
        <r>
          <rPr>
            <i/>
            <u/>
            <sz val="9"/>
            <color indexed="81"/>
            <rFont val="Calibri"/>
            <family val="2"/>
            <charset val="238"/>
          </rPr>
          <t>Formulářích SOPS stádia 3</t>
        </r>
        <r>
          <rPr>
            <i/>
            <sz val="9"/>
            <color indexed="81"/>
            <rFont val="Calibri"/>
            <family val="2"/>
            <charset val="238"/>
          </rPr>
          <t xml:space="preserve"> jako podklad pro sestavení souhrnného rozpočtu a určení předpokládané hodnoty zakázky pro další stádia.  V Řádku se uveden, že se jedná o </t>
        </r>
        <r>
          <rPr>
            <b/>
            <i/>
            <sz val="9"/>
            <color indexed="81"/>
            <rFont val="Calibri"/>
            <family val="2"/>
            <charset val="238"/>
          </rPr>
          <t>Stádium 2</t>
        </r>
        <r>
          <rPr>
            <i/>
            <sz val="9"/>
            <color indexed="81"/>
            <rFont val="Calibri"/>
            <family val="2"/>
            <charset val="238"/>
          </rPr>
          <t>.</t>
        </r>
        <r>
          <rPr>
            <sz val="9"/>
            <color indexed="81"/>
            <rFont val="Calibri"/>
            <family val="2"/>
            <charset val="238"/>
          </rPr>
          <t xml:space="preserve">
</t>
        </r>
      </text>
    </comment>
    <comment ref="F12" authorId="0" shapeId="0" xr:uid="{472E80F8-D175-4AE1-982B-6CCE5E6B2D0B}">
      <text>
        <r>
          <rPr>
            <b/>
            <i/>
            <u/>
            <sz val="10"/>
            <color indexed="81"/>
            <rFont val="Arial"/>
            <family val="2"/>
            <charset val="238"/>
          </rPr>
          <t>Povinná položka</t>
        </r>
        <r>
          <rPr>
            <sz val="10"/>
            <color indexed="81"/>
            <rFont val="Arial"/>
            <family val="2"/>
            <charset val="238"/>
          </rPr>
          <t xml:space="preserve">
</t>
        </r>
      </text>
    </comment>
    <comment ref="F14" authorId="0" shapeId="0" xr:uid="{31E118F6-08D9-4CA1-B210-6554926E2F0A}">
      <text>
        <r>
          <rPr>
            <i/>
            <sz val="10"/>
            <color indexed="81"/>
            <rFont val="Arial"/>
            <family val="2"/>
            <charset val="238"/>
          </rPr>
          <t>Způsob stanovení množství položky, nebo odkaz na příslušnou přílohu dokumentace.</t>
        </r>
        <r>
          <rPr>
            <sz val="9"/>
            <color indexed="81"/>
            <rFont val="Tahoma"/>
            <family val="2"/>
            <charset val="238"/>
          </rPr>
          <t xml:space="preserve">
</t>
        </r>
      </text>
    </comment>
    <comment ref="F15" authorId="0" shapeId="0" xr:uid="{F103A660-5A21-4AF6-9EC0-D8C6A8044A0A}">
      <text>
        <r>
          <rPr>
            <b/>
            <i/>
            <u/>
            <sz val="10"/>
            <color indexed="81"/>
            <rFont val="Arial"/>
            <family val="2"/>
            <charset val="238"/>
          </rPr>
          <t>Technická specifikace položky :</t>
        </r>
        <r>
          <rPr>
            <i/>
            <sz val="10"/>
            <color indexed="81"/>
            <rFont val="Arial"/>
            <family val="2"/>
            <charset val="238"/>
          </rPr>
          <t xml:space="preserve">
základní text bude dle potřeby doplněn o požadavky zohledňující specifický charakter stavby.</t>
        </r>
      </text>
    </comment>
    <comment ref="F16" authorId="0" shapeId="0" xr:uid="{55961302-88F9-4A5B-8EA8-4772F9521215}">
      <text>
        <r>
          <rPr>
            <b/>
            <i/>
            <u/>
            <sz val="10"/>
            <color indexed="81"/>
            <rFont val="Arial"/>
            <family val="2"/>
            <charset val="238"/>
          </rPr>
          <t>Povinná položka</t>
        </r>
        <r>
          <rPr>
            <sz val="10"/>
            <color indexed="81"/>
            <rFont val="Arial"/>
            <family val="2"/>
            <charset val="238"/>
          </rPr>
          <t xml:space="preserve">
</t>
        </r>
      </text>
    </comment>
    <comment ref="F18" authorId="0" shapeId="0" xr:uid="{90DC5060-7D13-4ED2-A346-00D78AB60D98}">
      <text>
        <r>
          <rPr>
            <i/>
            <sz val="10"/>
            <color indexed="81"/>
            <rFont val="Arial"/>
            <family val="2"/>
            <charset val="238"/>
          </rPr>
          <t>Způsob stanovení množství položky, nebo odkaz na příslušnou přílohu dokumentace.</t>
        </r>
        <r>
          <rPr>
            <sz val="9"/>
            <color indexed="81"/>
            <rFont val="Tahoma"/>
            <family val="2"/>
            <charset val="238"/>
          </rPr>
          <t xml:space="preserve">
</t>
        </r>
      </text>
    </comment>
    <comment ref="F19" authorId="0" shapeId="0" xr:uid="{D88B0D2F-9808-4203-AB33-79658E4E1CAD}">
      <text>
        <r>
          <rPr>
            <b/>
            <i/>
            <u/>
            <sz val="10"/>
            <color indexed="81"/>
            <rFont val="Arial"/>
            <family val="2"/>
            <charset val="238"/>
          </rPr>
          <t>Technická specifikace položky :</t>
        </r>
        <r>
          <rPr>
            <i/>
            <sz val="10"/>
            <color indexed="81"/>
            <rFont val="Arial"/>
            <family val="2"/>
            <charset val="238"/>
          </rPr>
          <t xml:space="preserve">
základní text bude dle potřeby doplněn o požadavky zohledňující specifický charakter stavby.</t>
        </r>
      </text>
    </comment>
    <comment ref="F22" authorId="0" shapeId="0" xr:uid="{F37F2E41-AEF1-41E9-BF36-830B63630D40}">
      <text>
        <r>
          <rPr>
            <b/>
            <i/>
            <u/>
            <sz val="10"/>
            <color indexed="81"/>
            <rFont val="Arial"/>
            <family val="2"/>
            <charset val="238"/>
          </rPr>
          <t xml:space="preserve">Variantní položka
</t>
        </r>
        <r>
          <rPr>
            <i/>
            <sz val="10"/>
            <color indexed="81"/>
            <rFont val="Arial"/>
            <family val="2"/>
            <charset val="238"/>
          </rPr>
          <t>v případě, že se ve stavbě s položkou neuvažuje, bude tato odstraněna.</t>
        </r>
      </text>
    </comment>
    <comment ref="F23" authorId="0" shapeId="0" xr:uid="{E37BB5DD-9C38-4B18-BAB3-C40D136BD213}">
      <text>
        <r>
          <rPr>
            <i/>
            <sz val="10"/>
            <color indexed="81"/>
            <rFont val="Arial"/>
            <family val="2"/>
            <charset val="238"/>
          </rPr>
          <t>Doplnění názvu položky upřesňující popis dané položky</t>
        </r>
        <r>
          <rPr>
            <b/>
            <i/>
            <sz val="10"/>
            <color indexed="81"/>
            <rFont val="Arial"/>
            <family val="2"/>
            <charset val="238"/>
          </rPr>
          <t>.</t>
        </r>
        <r>
          <rPr>
            <sz val="9"/>
            <color indexed="81"/>
            <rFont val="Tahoma"/>
            <family val="2"/>
            <charset val="238"/>
          </rPr>
          <t xml:space="preserve">
</t>
        </r>
      </text>
    </comment>
    <comment ref="F24" authorId="0" shapeId="0" xr:uid="{6D221AA6-7123-4A2E-9027-5FCE3BB86C17}">
      <text>
        <r>
          <rPr>
            <i/>
            <sz val="10"/>
            <color indexed="81"/>
            <rFont val="Arial"/>
            <family val="2"/>
            <charset val="238"/>
          </rPr>
          <t>Způsob stanovení množství položky, nebo odkaz na příslušnou přílohu dokumentace.</t>
        </r>
        <r>
          <rPr>
            <sz val="9"/>
            <color indexed="81"/>
            <rFont val="Tahoma"/>
            <family val="2"/>
            <charset val="238"/>
          </rPr>
          <t xml:space="preserve">
</t>
        </r>
      </text>
    </comment>
    <comment ref="F25" authorId="0" shapeId="0" xr:uid="{9D81C7C4-EFB5-4275-877E-0E5821885B5D}">
      <text>
        <r>
          <rPr>
            <b/>
            <i/>
            <u/>
            <sz val="10"/>
            <color indexed="81"/>
            <rFont val="Arial"/>
            <family val="2"/>
            <charset val="238"/>
          </rPr>
          <t>Technická specifikace položky :</t>
        </r>
        <r>
          <rPr>
            <i/>
            <sz val="10"/>
            <color indexed="81"/>
            <rFont val="Arial"/>
            <family val="2"/>
            <charset val="238"/>
          </rPr>
          <t xml:space="preserve">
základní text bude dle potřeby doplněn o požadavky zohledňující specifický charakter stavby a odkaz na vyjádření dotčených orgánů a osob, vznesených v průběhu stavebního řízení.</t>
        </r>
      </text>
    </comment>
    <comment ref="F26" authorId="0" shapeId="0" xr:uid="{F81E6720-CBBB-4501-8833-7DA9A00F7E63}">
      <text>
        <r>
          <rPr>
            <b/>
            <i/>
            <u/>
            <sz val="10"/>
            <color indexed="81"/>
            <rFont val="Arial"/>
            <family val="2"/>
            <charset val="238"/>
          </rPr>
          <t xml:space="preserve">Variantní položka
</t>
        </r>
        <r>
          <rPr>
            <i/>
            <sz val="10"/>
            <color indexed="81"/>
            <rFont val="Arial"/>
            <family val="2"/>
            <charset val="238"/>
          </rPr>
          <t>v případě, že se ve stavbě s položkou neuvažuje, bude tato odstraněna.</t>
        </r>
      </text>
    </comment>
    <comment ref="F27" authorId="0" shapeId="0" xr:uid="{B0925774-E062-488C-B4D0-D04C3A772C9B}">
      <text>
        <r>
          <rPr>
            <i/>
            <sz val="10"/>
            <color indexed="81"/>
            <rFont val="Arial"/>
            <family val="2"/>
            <charset val="238"/>
          </rPr>
          <t>Doplnění názvu položky upřesňující popis dané položky</t>
        </r>
        <r>
          <rPr>
            <b/>
            <i/>
            <sz val="10"/>
            <color indexed="81"/>
            <rFont val="Arial"/>
            <family val="2"/>
            <charset val="238"/>
          </rPr>
          <t>.</t>
        </r>
        <r>
          <rPr>
            <sz val="9"/>
            <color indexed="81"/>
            <rFont val="Tahoma"/>
            <family val="2"/>
            <charset val="238"/>
          </rPr>
          <t xml:space="preserve">
</t>
        </r>
      </text>
    </comment>
    <comment ref="F28" authorId="0" shapeId="0" xr:uid="{D0AA9066-BC9D-4A54-BE4B-2102FAC8A5E9}">
      <text>
        <r>
          <rPr>
            <i/>
            <sz val="10"/>
            <color indexed="81"/>
            <rFont val="Arial"/>
            <family val="2"/>
            <charset val="238"/>
          </rPr>
          <t>Způsob stanovení množství položky, nebo odkaz na příslušnou přílohu dokumentace.</t>
        </r>
        <r>
          <rPr>
            <sz val="9"/>
            <color indexed="81"/>
            <rFont val="Tahoma"/>
            <family val="2"/>
            <charset val="238"/>
          </rPr>
          <t xml:space="preserve">
</t>
        </r>
      </text>
    </comment>
    <comment ref="F29" authorId="0" shapeId="0" xr:uid="{5FCE59DF-646A-4A2C-95C2-7BF661CE04B3}">
      <text>
        <r>
          <rPr>
            <b/>
            <i/>
            <u/>
            <sz val="10"/>
            <color indexed="81"/>
            <rFont val="Arial"/>
            <family val="2"/>
            <charset val="238"/>
          </rPr>
          <t>Technická specifikace položky :</t>
        </r>
        <r>
          <rPr>
            <i/>
            <sz val="10"/>
            <color indexed="81"/>
            <rFont val="Arial"/>
            <family val="2"/>
            <charset val="238"/>
          </rPr>
          <t xml:space="preserve">
základní text bude dle potřeby doplněn o požadavky zohledňující specifický charakter stavby a odkaz na vyjádření dotčených orgánů a osob, vznesených v průběhu stavebního řízení.</t>
        </r>
      </text>
    </comment>
  </commentList>
</comments>
</file>

<file path=xl/sharedStrings.xml><?xml version="1.0" encoding="utf-8"?>
<sst xmlns="http://schemas.openxmlformats.org/spreadsheetml/2006/main" count="137" uniqueCount="104">
  <si>
    <t>stavba:</t>
  </si>
  <si>
    <t>Kontrolní součet [Kč]</t>
  </si>
  <si>
    <t>Celková cena [Kč]</t>
  </si>
  <si>
    <t>Cena díla za projektovou dokumentaci stavby</t>
  </si>
  <si>
    <t>cena SO</t>
  </si>
  <si>
    <t>PDPS</t>
  </si>
  <si>
    <t>Cena díla za autorský dozor</t>
  </si>
  <si>
    <t xml:space="preserve">počet hodin </t>
  </si>
  <si>
    <t>jednotková cena</t>
  </si>
  <si>
    <t>Cena díla za zhotovení stavby</t>
  </si>
  <si>
    <t>Číslo objektu</t>
  </si>
  <si>
    <t>Název  objektu</t>
  </si>
  <si>
    <t>Cena objektu [Kč]</t>
  </si>
  <si>
    <t>Cena typu objektů [Kč]</t>
  </si>
  <si>
    <t>PS</t>
  </si>
  <si>
    <t>D.2</t>
  </si>
  <si>
    <t>Železniční sdělovací zařízení</t>
  </si>
  <si>
    <t>SO</t>
  </si>
  <si>
    <t>Všeobecné konstrukce a práce</t>
  </si>
  <si>
    <t>98-98</t>
  </si>
  <si>
    <t>Všeobecný objekt</t>
  </si>
  <si>
    <t xml:space="preserve"> V …………….. dne …………..</t>
  </si>
  <si>
    <t xml:space="preserve">ve funkci </t>
  </si>
  <si>
    <t xml:space="preserve">oprávněná osoba k podpisu nabídky za uchazeče </t>
  </si>
  <si>
    <t>Projektová dokumentace pro provádění stavby dráhy</t>
  </si>
  <si>
    <t>Ostatní</t>
  </si>
  <si>
    <t>za  Díl</t>
  </si>
  <si>
    <t>Součet</t>
  </si>
  <si>
    <t>W</t>
  </si>
  <si>
    <t>V rozsahu dle Smlouvy o dílo.</t>
  </si>
  <si>
    <t>v předepsaném rozsahu a počtu dle VTP a ZTP</t>
  </si>
  <si>
    <t>KPL</t>
  </si>
  <si>
    <t>R-položka</t>
  </si>
  <si>
    <t>TS</t>
  </si>
  <si>
    <t>VV</t>
  </si>
  <si>
    <t>PP</t>
  </si>
  <si>
    <t>P</t>
  </si>
  <si>
    <t>Položka zahrnuje veškeré činnosti nezbytné k zajištění vydání zprávy o posouzení bezpečnosti dle prováděcího nařízení Komise (EU) č. 402/2013 ze dne 30. dubna 2013 o společné bezpečnostní metodě pro hodnocení a posuzování rizik a požadavky Drážního úřadu.
Položka zahrnuje  všechny nezbytné práce, náklady a zařízení  včetně  všech doprav a pomocného materiálu nutných  pro uskutečnění dané činnosti.</t>
  </si>
  <si>
    <t>Zajištění vydání osvědčení o bezpečnosti před uvedením do provozu.</t>
  </si>
  <si>
    <t>Osvědčení o bezpečnosti před uvedením do provozu</t>
  </si>
  <si>
    <t>Položka zahrnuje veškeré činnosti nezbytné k zajištění vydání platného prohlášení o ověření subsystému notifikovanou osobou ve stádiu realizace podle Směrnice Evropského parlamentu a Rady 2008/57/ES ze dne 17. června 2008 o interoperabilitě železničního systému, ve znění pozdějších předpisů  v souhrnu pro stavební objekty a provozní soubory. 
Položka zahrnuje  všechny nezbytné práce, náklady a zařízení  včetně  všech doprav a pomocného materiálu nutných  pro uskutečnění dané činnosti.</t>
  </si>
  <si>
    <t>Zajištění vydání osvědčení o shodě notifikovanou osobou</t>
  </si>
  <si>
    <t xml:space="preserve">Osvědčení o shodě v realizaci </t>
  </si>
  <si>
    <t>Díl:</t>
  </si>
  <si>
    <t>D</t>
  </si>
  <si>
    <t>Dokumentace stavby</t>
  </si>
  <si>
    <t xml:space="preserve">Položka zahrnuje veškeré činnosti nezbytné k vypracování kompletní elektronické dokumentace skutečného provedení dle SOD na zhotovení stavby a v rozsahu vyhlášky č. 499/2006 Sb. v platném znění a dle požadavků VTP a ZTP. </t>
  </si>
  <si>
    <t>Vypracování kompletní dokumentace skutečného provedení v elektronické formě.</t>
  </si>
  <si>
    <t>Dokumentace skutečného provedení v elektronické formě</t>
  </si>
  <si>
    <t>VSEOB003</t>
  </si>
  <si>
    <t>Položka zahrnuje veškeré činnosti nezbytné k vypracování dokumentace skutečného provedení dle SOD na zhotovení stavby a v rozsahu vyhlášky č. 499/2006 Sb. v platném znění a dle požadavků VTP a ZTP.  Jedná se o souhrn činností zahrnujících vyhotovení dokumentace skutečného provedení stavby v předepsaném počtu, která mimo jiné zahrnuje , zapracování všech změn během výstavby, výsledné měřící protokoly, aktuální údaje a dokumenty k zařízení (vlastní SW, knihy kabelových plánů s měřícími protokoly a protokoly o jejich uložení, předpisy pro obsluhu, doklady ověřovacího provozu apod.), závěrečnou zprávu o nakládání s odpady apod</t>
  </si>
  <si>
    <t>Vypracování technické části dokumentace skutečného provedení</t>
  </si>
  <si>
    <t>Dokumentace skutečného provedení v listinné formě</t>
  </si>
  <si>
    <t>VSEOB002</t>
  </si>
  <si>
    <t>VSEOB001</t>
  </si>
  <si>
    <t>Celkem</t>
  </si>
  <si>
    <t>Jednotková</t>
  </si>
  <si>
    <t>Cena</t>
  </si>
  <si>
    <t>Celková hmotnost</t>
  </si>
  <si>
    <t>Jednotková hmotnost</t>
  </si>
  <si>
    <t>Množství</t>
  </si>
  <si>
    <t>MJ</t>
  </si>
  <si>
    <t>Název položky/dílu</t>
  </si>
  <si>
    <t>Cenová soustava</t>
  </si>
  <si>
    <t>Varianta</t>
  </si>
  <si>
    <t>Kód položky</t>
  </si>
  <si>
    <t>Poř. číslo</t>
  </si>
  <si>
    <t>ISPROFIN:</t>
  </si>
  <si>
    <t>Označení (S-kód):</t>
  </si>
  <si>
    <t>Majetek:</t>
  </si>
  <si>
    <t>ZDS2</t>
  </si>
  <si>
    <t>Stádium 2</t>
  </si>
  <si>
    <t>Stupeň dokumentace:</t>
  </si>
  <si>
    <t>Klasifikace SO/PS:</t>
  </si>
  <si>
    <t/>
  </si>
  <si>
    <t>Kategorie monitoringu:</t>
  </si>
  <si>
    <t>SO 98-98</t>
  </si>
  <si>
    <t>SO/PS:</t>
  </si>
  <si>
    <t>CELKEM:</t>
  </si>
  <si>
    <t>Stavba:</t>
  </si>
  <si>
    <t>SOUPIS PRACÍ / ROZPOČET</t>
  </si>
  <si>
    <t>SOPS/PR/2018/06/01</t>
  </si>
  <si>
    <t>Rekonstrukce a doplnění přenosové sítě pro ERTMS</t>
  </si>
  <si>
    <t>Další požadavky na technické řešení a úpravy jsou uvedeny v textové, tabulková a výkresové části dokumentace ZDS2.</t>
  </si>
  <si>
    <t>Upgrade BTS GSM-R</t>
  </si>
  <si>
    <t>PS 03-01</t>
  </si>
  <si>
    <t>D.1.2. Sdělovací zařízení</t>
  </si>
  <si>
    <r>
      <t xml:space="preserve">Cena za položku
</t>
    </r>
    <r>
      <rPr>
        <sz val="10"/>
        <color theme="1"/>
        <rFont val="Verdana"/>
        <family val="2"/>
        <charset val="238"/>
      </rPr>
      <t>[Kč]</t>
    </r>
  </si>
  <si>
    <t>Poznámka</t>
  </si>
  <si>
    <t>Popis položky</t>
  </si>
  <si>
    <t>Název položky</t>
  </si>
  <si>
    <t>Položka</t>
  </si>
  <si>
    <t>Rekapitulace dat pro tvorbu nabídkové ceny stavby</t>
  </si>
  <si>
    <t>Cena celkem:</t>
  </si>
  <si>
    <t>POŽADAVKY NA VÝKON A FUNKCI</t>
  </si>
  <si>
    <t>03-01</t>
  </si>
  <si>
    <t>5 003 520 268</t>
  </si>
  <si>
    <t>S602300474</t>
  </si>
  <si>
    <t>cena PS</t>
  </si>
  <si>
    <t>cena PDPS</t>
  </si>
  <si>
    <t>VSEOB004</t>
  </si>
  <si>
    <t>Rekonstrukce a doplnění přenosové sítě pro ERTMS - doplnění BTS GSM-R</t>
  </si>
  <si>
    <t xml:space="preserve">Rekonstrukce a doplnění přenosové sítě pro ERTMS - doplnění BTS GSM-R
</t>
  </si>
  <si>
    <r>
      <rPr>
        <b/>
        <u/>
        <sz val="9"/>
        <color theme="1"/>
        <rFont val="Arial"/>
        <family val="2"/>
        <charset val="238"/>
      </rPr>
      <t xml:space="preserve">Softwarový upgrade
</t>
    </r>
    <r>
      <rPr>
        <sz val="9"/>
        <color theme="1"/>
        <rFont val="Arial"/>
        <family val="2"/>
        <charset val="238"/>
      </rPr>
      <t xml:space="preserve">BTS budou připraveny pro migraci technologie TDM, rozhraní E1 na rozhraní IP (v úrovni Abis). V rámci této části dojde k realizaci upgradu stávající technologie BTS GSM-R na BTS-R a provedení konfiguračních prací na kontroléru základnových stanic BSC včetně dohledových systémů. Samotné přepojení BTS-R z TDM na rozhraní IP provede SŽ na vlastní náklady následně po nutné překonfiguraci datové sítě. V rámci tohoto PS bude BTS-R připravena pro změnu rozhraní. Součástí SW upgradu BTS GSM-R bude doplnění potřebných SFP a patchcordů. Zároveň bude nutné provést přípravu/úpravu datafilu BTS-R , Commisioning a úpravy na straně BSC.
SW upgrade bude proveden na tratích
 - 705A České Budějovice – České Velenice, 706A České Budějovice – Horní Dvořiště - 24ks
 - 709B České Budějovice – Plzeň hl. n. - 25ks
 - 512B Ústí nad Orlicí – Lichkov 12ks
</t>
    </r>
    <r>
      <rPr>
        <b/>
        <u/>
        <sz val="9"/>
        <color theme="1"/>
        <rFont val="Arial"/>
        <family val="2"/>
        <charset val="238"/>
      </rPr>
      <t xml:space="preserve">
Hardwarový upgrade BTS GSM-R</t>
    </r>
    <r>
      <rPr>
        <sz val="9"/>
        <color theme="1"/>
        <rFont val="Arial"/>
        <family val="2"/>
        <charset val="238"/>
      </rPr>
      <t xml:space="preserve">
V rámci tohoto PS bude provedeno hardwarové povýšení (upgrade) současného stavu BTS, kdy bude provedena kompletní výměna konfigurace (tzv. datafil) BTS za BTS-R (DM+RRH) a připojení těchto BTS-R do současného dohledového systému a k BSC. Budou doplněny potřebné licence a SW upgrade.
Jedná se o 5ks BTS:
 - BTS Dolní Libchavy
 - BTS Všetaty
 - BTS Ovčáry
 - BTS Třinec Koňská (BTS 9000)
 - BTS Český Těšín (BTS 9000)
Po výměně hardwaru bude provedeno proměření celé kabelové cesty (tzv. feeder kabely) až k anténním systémům a v případě nutnosti bude provedeno kontrolního měření GSM-R na dotčených úsecích tratí v sestavení dle nasazeného systému (subset093/EIRENE). Napájení základnových radiostanic BTS bude realizováno ze stávajícího rozvodu nn pro sdělovací zařízení.
Předmětem tohoto PS budou také veškeré konfigurační práce, dodávky optických patchcordů, optických rozhraní SFP a systémové kabelizace k BTS. Dále jsou předmětem veškeré zásahy do stávajících silových rrozvaděčů, napájecích zdrojů (např. doplnění/výměna jističe) a také prověření kapacity AKU baterií.
</t>
    </r>
    <r>
      <rPr>
        <b/>
        <u/>
        <sz val="9"/>
        <color theme="1"/>
        <rFont val="Arial"/>
        <family val="2"/>
        <charset val="238"/>
      </rPr>
      <t>Doplnění RFID čteček</t>
    </r>
    <r>
      <rPr>
        <sz val="9"/>
        <color theme="1"/>
        <rFont val="Arial"/>
        <family val="2"/>
        <charset val="238"/>
      </rPr>
      <t xml:space="preserve">
Součástí je doplnění RFID čteček SŽ do vybraných lokalit/BTS GSM-R. Jedná seo 44 BTS. Seznam lokalit je součástí textové části ZDS2. Součástí PS je dodávka a montáž:
 - RFID čteček, kompletní instalační materiál a kabeláž a zprovoznění v centrálním dohledu.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</si>
</sst>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7" formatCode="#,##0.00\ &quot;Kč&quot;;\-#,##0.00\ &quot;Kč&quot;"/>
    <numFmt numFmtId="164" formatCode="#,##0.00\ &quot;Kč&quot;"/>
    <numFmt numFmtId="165" formatCode="#,##0.000"/>
  </numFmts>
  <fonts count="54" x14ac:knownFonts="1">
    <font>
      <sz val="10"/>
      <color theme="1"/>
      <name val="Verdana"/>
      <family val="2"/>
      <charset val="238"/>
    </font>
    <font>
      <sz val="10"/>
      <name val="Calibri"/>
      <family val="2"/>
      <charset val="238"/>
      <scheme val="minor"/>
    </font>
    <font>
      <b/>
      <sz val="16"/>
      <name val="Calibri"/>
      <family val="2"/>
      <charset val="238"/>
      <scheme val="minor"/>
    </font>
    <font>
      <b/>
      <sz val="12"/>
      <name val="Calibri"/>
      <family val="2"/>
      <charset val="238"/>
      <scheme val="minor"/>
    </font>
    <font>
      <b/>
      <sz val="17.5"/>
      <name val="Calibri"/>
      <family val="2"/>
      <charset val="238"/>
      <scheme val="minor"/>
    </font>
    <font>
      <b/>
      <sz val="14"/>
      <name val="Calibri"/>
      <family val="2"/>
      <charset val="238"/>
      <scheme val="minor"/>
    </font>
    <font>
      <sz val="11"/>
      <name val="Calibri"/>
      <family val="2"/>
      <charset val="238"/>
      <scheme val="minor"/>
    </font>
    <font>
      <sz val="10"/>
      <name val="Arial CE"/>
      <charset val="238"/>
    </font>
    <font>
      <i/>
      <sz val="11"/>
      <name val="Calibri"/>
      <family val="2"/>
      <charset val="238"/>
      <scheme val="minor"/>
    </font>
    <font>
      <sz val="8"/>
      <color theme="1"/>
      <name val="Arial"/>
      <family val="2"/>
      <charset val="238"/>
    </font>
    <font>
      <b/>
      <sz val="10"/>
      <color theme="1"/>
      <name val="Arial"/>
      <family val="2"/>
      <charset val="238"/>
    </font>
    <font>
      <sz val="10"/>
      <name val="Arial"/>
      <family val="2"/>
      <charset val="238"/>
    </font>
    <font>
      <sz val="8"/>
      <name val="Arial"/>
      <family val="2"/>
      <charset val="238"/>
    </font>
    <font>
      <i/>
      <sz val="8"/>
      <name val="Arial"/>
      <family val="2"/>
      <charset val="238"/>
    </font>
    <font>
      <b/>
      <sz val="8"/>
      <name val="Arial"/>
      <family val="2"/>
      <charset val="238"/>
    </font>
    <font>
      <b/>
      <sz val="9"/>
      <color theme="1"/>
      <name val="Arial"/>
      <family val="2"/>
      <charset val="238"/>
    </font>
    <font>
      <i/>
      <sz val="8"/>
      <color theme="1"/>
      <name val="Arial Narrow"/>
      <family val="2"/>
      <charset val="238"/>
    </font>
    <font>
      <b/>
      <sz val="10"/>
      <color rgb="FF000000"/>
      <name val="Calibri"/>
      <family val="2"/>
      <charset val="238"/>
      <scheme val="minor"/>
    </font>
    <font>
      <b/>
      <sz val="10"/>
      <name val="Arial"/>
      <family val="2"/>
      <charset val="238"/>
    </font>
    <font>
      <sz val="10"/>
      <color theme="1"/>
      <name val="Arial"/>
      <family val="2"/>
      <charset val="238"/>
    </font>
    <font>
      <i/>
      <sz val="10"/>
      <name val="Arial"/>
      <family val="2"/>
      <charset val="238"/>
    </font>
    <font>
      <b/>
      <sz val="10"/>
      <color theme="8" tint="-0.249977111117893"/>
      <name val="Arial"/>
      <family val="2"/>
      <charset val="238"/>
    </font>
    <font>
      <b/>
      <sz val="11"/>
      <color theme="1"/>
      <name val="Arial"/>
      <family val="2"/>
      <charset val="238"/>
    </font>
    <font>
      <b/>
      <sz val="12"/>
      <color theme="1"/>
      <name val="Arial"/>
      <family val="2"/>
      <charset val="238"/>
    </font>
    <font>
      <b/>
      <sz val="12"/>
      <name val="Arial"/>
      <family val="2"/>
      <charset val="238"/>
    </font>
    <font>
      <b/>
      <sz val="11"/>
      <name val="Arial"/>
      <family val="2"/>
      <charset val="238"/>
    </font>
    <font>
      <b/>
      <sz val="14"/>
      <color theme="1"/>
      <name val="Arial"/>
      <family val="2"/>
      <charset val="238"/>
    </font>
    <font>
      <b/>
      <sz val="14"/>
      <name val="Arial"/>
      <family val="2"/>
      <charset val="238"/>
    </font>
    <font>
      <b/>
      <sz val="8"/>
      <color rgb="FFDF572D"/>
      <name val="Arial"/>
      <family val="2"/>
      <charset val="238"/>
    </font>
    <font>
      <b/>
      <sz val="16"/>
      <color theme="1"/>
      <name val="Arial"/>
      <family val="2"/>
      <charset val="238"/>
    </font>
    <font>
      <i/>
      <sz val="6"/>
      <color theme="1"/>
      <name val="Arial"/>
      <family val="2"/>
      <charset val="238"/>
    </font>
    <font>
      <b/>
      <i/>
      <u/>
      <sz val="10"/>
      <color indexed="81"/>
      <name val="Arial"/>
      <family val="2"/>
      <charset val="238"/>
    </font>
    <font>
      <i/>
      <sz val="10"/>
      <color indexed="81"/>
      <name val="Arial"/>
      <family val="2"/>
      <charset val="238"/>
    </font>
    <font>
      <sz val="9"/>
      <color indexed="81"/>
      <name val="Tahoma"/>
      <family val="2"/>
      <charset val="238"/>
    </font>
    <font>
      <b/>
      <i/>
      <sz val="10"/>
      <color indexed="81"/>
      <name val="Arial"/>
      <family val="2"/>
      <charset val="238"/>
    </font>
    <font>
      <sz val="10"/>
      <color indexed="81"/>
      <name val="Arial"/>
      <family val="2"/>
      <charset val="238"/>
    </font>
    <font>
      <b/>
      <u/>
      <sz val="10"/>
      <color indexed="81"/>
      <name val="Calibri"/>
      <family val="2"/>
      <charset val="238"/>
    </font>
    <font>
      <sz val="9"/>
      <color indexed="81"/>
      <name val="Calibri"/>
      <family val="2"/>
      <charset val="238"/>
    </font>
    <font>
      <i/>
      <sz val="9"/>
      <color indexed="81"/>
      <name val="Calibri"/>
      <family val="2"/>
      <charset val="238"/>
    </font>
    <font>
      <b/>
      <i/>
      <sz val="9"/>
      <color indexed="81"/>
      <name val="Calibri"/>
      <family val="2"/>
      <charset val="238"/>
    </font>
    <font>
      <i/>
      <u/>
      <sz val="9"/>
      <color indexed="81"/>
      <name val="Calibri"/>
      <family val="2"/>
      <charset val="238"/>
    </font>
    <font>
      <b/>
      <u/>
      <sz val="10"/>
      <color indexed="81"/>
      <name val="Arial"/>
      <family val="2"/>
      <charset val="238"/>
    </font>
    <font>
      <b/>
      <sz val="9"/>
      <color indexed="81"/>
      <name val="Arial"/>
      <family val="2"/>
      <charset val="238"/>
    </font>
    <font>
      <b/>
      <i/>
      <sz val="9"/>
      <color indexed="81"/>
      <name val="Arial"/>
      <family val="2"/>
      <charset val="238"/>
    </font>
    <font>
      <i/>
      <sz val="9"/>
      <color indexed="81"/>
      <name val="Arial"/>
      <family val="2"/>
      <charset val="238"/>
    </font>
    <font>
      <b/>
      <u/>
      <sz val="11"/>
      <color indexed="81"/>
      <name val="Arial"/>
      <family val="2"/>
      <charset val="238"/>
    </font>
    <font>
      <b/>
      <u/>
      <sz val="9"/>
      <color indexed="81"/>
      <name val="Arial"/>
      <family val="2"/>
      <charset val="238"/>
    </font>
    <font>
      <sz val="11"/>
      <color theme="1"/>
      <name val="Calibri"/>
      <family val="2"/>
      <charset val="238"/>
      <scheme val="minor"/>
    </font>
    <font>
      <b/>
      <sz val="14"/>
      <color theme="1"/>
      <name val="Calibri"/>
      <family val="2"/>
      <charset val="238"/>
      <scheme val="minor"/>
    </font>
    <font>
      <sz val="9"/>
      <color theme="1"/>
      <name val="Arial"/>
      <family val="2"/>
      <charset val="238"/>
    </font>
    <font>
      <b/>
      <u/>
      <sz val="9"/>
      <color theme="1"/>
      <name val="Arial"/>
      <family val="2"/>
      <charset val="238"/>
    </font>
    <font>
      <b/>
      <sz val="16"/>
      <color theme="1"/>
      <name val="Calibri"/>
      <family val="2"/>
      <charset val="238"/>
      <scheme val="minor"/>
    </font>
    <font>
      <b/>
      <sz val="18"/>
      <color theme="1"/>
      <name val="Calibri"/>
      <family val="2"/>
      <charset val="238"/>
      <scheme val="minor"/>
    </font>
    <font>
      <sz val="8"/>
      <name val="Verdana"/>
      <family val="2"/>
      <charset val="238"/>
    </font>
  </fonts>
  <fills count="17">
    <fill>
      <patternFill patternType="none"/>
    </fill>
    <fill>
      <patternFill patternType="gray125"/>
    </fill>
    <fill>
      <patternFill patternType="solid">
        <fgColor indexed="44"/>
        <bgColor indexed="64"/>
      </patternFill>
    </fill>
    <fill>
      <patternFill patternType="solid">
        <fgColor indexed="42"/>
        <bgColor indexed="64"/>
      </patternFill>
    </fill>
    <fill>
      <patternFill patternType="solid">
        <fgColor theme="2" tint="-9.9978637043366805E-2"/>
        <bgColor indexed="64"/>
      </patternFill>
    </fill>
    <fill>
      <patternFill patternType="solid">
        <fgColor rgb="FFFFFFCC"/>
        <bgColor indexed="64"/>
      </patternFill>
    </fill>
    <fill>
      <patternFill patternType="solid">
        <fgColor indexed="41"/>
        <bgColor indexed="64"/>
      </patternFill>
    </fill>
    <fill>
      <patternFill patternType="solid">
        <fgColor indexed="47"/>
        <bgColor indexed="64"/>
      </patternFill>
    </fill>
    <fill>
      <patternFill patternType="solid">
        <fgColor rgb="FFFFC000"/>
        <bgColor indexed="64"/>
      </patternFill>
    </fill>
    <fill>
      <patternFill patternType="solid">
        <fgColor rgb="FFFFFF00"/>
        <bgColor indexed="64"/>
      </patternFill>
    </fill>
    <fill>
      <patternFill patternType="solid">
        <fgColor theme="0"/>
        <bgColor indexed="64"/>
      </patternFill>
    </fill>
    <fill>
      <patternFill patternType="solid">
        <fgColor rgb="FF5FAB01"/>
        <bgColor indexed="64"/>
      </patternFill>
    </fill>
    <fill>
      <patternFill patternType="solid">
        <fgColor theme="2"/>
        <bgColor indexed="64"/>
      </patternFill>
    </fill>
    <fill>
      <gradientFill type="path" left="0.5" right="0.5" top="0.5" bottom="0.5">
        <stop position="0">
          <color theme="5" tint="0.80001220740379042"/>
        </stop>
        <stop position="1">
          <color theme="5" tint="0.40000610370189521"/>
        </stop>
      </gradientFill>
    </fill>
    <fill>
      <gradientFill type="path" left="0.5" right="0.5" top="0.5" bottom="0.5">
        <stop position="0">
          <color theme="0"/>
        </stop>
        <stop position="1">
          <color theme="4"/>
        </stop>
      </gradientFill>
    </fill>
    <fill>
      <gradientFill type="path" left="0.5" right="0.5" top="0.5" bottom="0.5">
        <stop position="0">
          <color theme="9" tint="0.80001220740379042"/>
        </stop>
        <stop position="1">
          <color theme="9" tint="0.40000610370189521"/>
        </stop>
      </gradientFill>
    </fill>
    <fill>
      <patternFill patternType="solid">
        <fgColor theme="0" tint="-4.9989318521683403E-2"/>
        <bgColor indexed="64"/>
      </patternFill>
    </fill>
  </fills>
  <borders count="73">
    <border>
      <left/>
      <right/>
      <top/>
      <bottom/>
      <diagonal/>
    </border>
    <border>
      <left style="medium">
        <color indexed="64"/>
      </left>
      <right/>
      <top style="medium">
        <color indexed="64"/>
      </top>
      <bottom/>
      <diagonal/>
    </border>
    <border>
      <left/>
      <right/>
      <top style="medium">
        <color indexed="64"/>
      </top>
      <bottom/>
      <diagonal/>
    </border>
    <border>
      <left style="thin">
        <color indexed="64"/>
      </left>
      <right style="medium">
        <color indexed="64"/>
      </right>
      <top style="medium">
        <color indexed="64"/>
      </top>
      <bottom/>
      <diagonal/>
    </border>
    <border>
      <left style="medium">
        <color indexed="64"/>
      </left>
      <right/>
      <top/>
      <bottom style="double">
        <color indexed="64"/>
      </bottom>
      <diagonal/>
    </border>
    <border>
      <left/>
      <right/>
      <top/>
      <bottom style="double">
        <color indexed="64"/>
      </bottom>
      <diagonal/>
    </border>
    <border>
      <left style="double">
        <color indexed="64"/>
      </left>
      <right style="double">
        <color indexed="64"/>
      </right>
      <top style="double">
        <color indexed="64"/>
      </top>
      <bottom style="double">
        <color indexed="64"/>
      </bottom>
      <diagonal/>
    </border>
    <border>
      <left style="double">
        <color indexed="64"/>
      </left>
      <right style="medium">
        <color indexed="64"/>
      </right>
      <top style="double">
        <color indexed="64"/>
      </top>
      <bottom style="double">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bottom/>
      <diagonal/>
    </border>
    <border>
      <left style="medium">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medium">
        <color indexed="64"/>
      </top>
      <bottom style="medium">
        <color indexed="64"/>
      </bottom>
      <diagonal/>
    </border>
    <border>
      <left/>
      <right style="medium">
        <color indexed="64"/>
      </right>
      <top style="medium">
        <color indexed="64"/>
      </top>
      <bottom/>
      <diagonal/>
    </border>
    <border>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bottom style="thin">
        <color indexed="64"/>
      </bottom>
      <diagonal/>
    </border>
    <border>
      <left/>
      <right/>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medium">
        <color indexed="64"/>
      </right>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right/>
      <top/>
      <bottom style="hair">
        <color indexed="64"/>
      </bottom>
      <diagonal/>
    </border>
    <border>
      <left/>
      <right style="thick">
        <color indexed="64"/>
      </right>
      <top style="medium">
        <color indexed="64"/>
      </top>
      <bottom style="medium">
        <color indexed="64"/>
      </bottom>
      <diagonal/>
    </border>
    <border>
      <left/>
      <right/>
      <top style="medium">
        <color auto="1"/>
      </top>
      <bottom style="medium">
        <color auto="1"/>
      </bottom>
      <diagonal/>
    </border>
    <border>
      <left style="thick">
        <color indexed="64"/>
      </left>
      <right/>
      <top style="medium">
        <color indexed="64"/>
      </top>
      <bottom style="medium">
        <color indexed="64"/>
      </bottom>
      <diagonal/>
    </border>
    <border>
      <left/>
      <right style="thick">
        <color indexed="64"/>
      </right>
      <top/>
      <bottom/>
      <diagonal/>
    </border>
    <border>
      <left style="thin">
        <color indexed="64"/>
      </left>
      <right style="thin">
        <color indexed="64"/>
      </right>
      <top/>
      <bottom style="thin">
        <color indexed="64"/>
      </bottom>
      <diagonal/>
    </border>
    <border>
      <left style="thick">
        <color indexed="64"/>
      </left>
      <right/>
      <top/>
      <bottom style="medium">
        <color indexed="64"/>
      </bottom>
      <diagonal/>
    </border>
    <border>
      <left/>
      <right style="thick">
        <color indexed="64"/>
      </right>
      <top/>
      <bottom style="medium">
        <color indexed="64"/>
      </bottom>
      <diagonal/>
    </border>
    <border>
      <left/>
      <right/>
      <top/>
      <bottom style="medium">
        <color indexed="64"/>
      </bottom>
      <diagonal/>
    </border>
    <border>
      <left style="thick">
        <color indexed="64"/>
      </left>
      <right/>
      <top/>
      <bottom/>
      <diagonal/>
    </border>
    <border>
      <left style="thin">
        <color indexed="64"/>
      </left>
      <right style="thick">
        <color indexed="64"/>
      </right>
      <top style="medium">
        <color indexed="64"/>
      </top>
      <bottom style="medium">
        <color indexed="64"/>
      </bottom>
      <diagonal/>
    </border>
    <border>
      <left style="thick">
        <color indexed="64"/>
      </left>
      <right style="thin">
        <color indexed="64"/>
      </right>
      <top style="medium">
        <color indexed="64"/>
      </top>
      <bottom style="medium">
        <color indexed="64"/>
      </bottom>
      <diagonal/>
    </border>
    <border>
      <left style="thin">
        <color indexed="64"/>
      </left>
      <right style="thick">
        <color indexed="64"/>
      </right>
      <top style="thin">
        <color indexed="64"/>
      </top>
      <bottom style="medium">
        <color indexed="64"/>
      </bottom>
      <diagonal/>
    </border>
    <border>
      <left style="thick">
        <color indexed="64"/>
      </left>
      <right style="thin">
        <color indexed="64"/>
      </right>
      <top style="thin">
        <color indexed="64"/>
      </top>
      <bottom style="medium">
        <color indexed="64"/>
      </bottom>
      <diagonal/>
    </border>
    <border>
      <left/>
      <right style="thick">
        <color indexed="64"/>
      </right>
      <top style="thin">
        <color indexed="64"/>
      </top>
      <bottom style="thin">
        <color indexed="64"/>
      </bottom>
      <diagonal/>
    </border>
    <border>
      <left style="thick">
        <color indexed="64"/>
      </left>
      <right style="thin">
        <color indexed="64"/>
      </right>
      <top style="thin">
        <color indexed="64"/>
      </top>
      <bottom style="thin">
        <color indexed="64"/>
      </bottom>
      <diagonal/>
    </border>
    <border>
      <left/>
      <right style="thick">
        <color indexed="64"/>
      </right>
      <top style="medium">
        <color indexed="64"/>
      </top>
      <bottom style="thin">
        <color indexed="64"/>
      </bottom>
      <diagonal/>
    </border>
    <border>
      <left style="thick">
        <color indexed="64"/>
      </left>
      <right/>
      <top style="medium">
        <color indexed="64"/>
      </top>
      <bottom style="thin">
        <color indexed="64"/>
      </bottom>
      <diagonal/>
    </border>
    <border>
      <left style="thin">
        <color indexed="64"/>
      </left>
      <right/>
      <top/>
      <bottom style="thin">
        <color indexed="64"/>
      </bottom>
      <diagonal/>
    </border>
    <border>
      <left style="thick">
        <color indexed="64"/>
      </left>
      <right/>
      <top style="thin">
        <color indexed="64"/>
      </top>
      <bottom style="thin">
        <color indexed="64"/>
      </bottom>
      <diagonal/>
    </border>
    <border>
      <left/>
      <right style="thick">
        <color indexed="64"/>
      </right>
      <top style="thick">
        <color indexed="64"/>
      </top>
      <bottom style="thin">
        <color indexed="64"/>
      </bottom>
      <diagonal/>
    </border>
    <border>
      <left/>
      <right style="hair">
        <color indexed="64"/>
      </right>
      <top style="thick">
        <color indexed="64"/>
      </top>
      <bottom style="thin">
        <color indexed="64"/>
      </bottom>
      <diagonal/>
    </border>
    <border>
      <left/>
      <right/>
      <top style="thick">
        <color indexed="64"/>
      </top>
      <bottom style="thin">
        <color indexed="64"/>
      </bottom>
      <diagonal/>
    </border>
    <border>
      <left style="thin">
        <color indexed="64"/>
      </left>
      <right/>
      <top style="thick">
        <color indexed="64"/>
      </top>
      <bottom style="thin">
        <color indexed="64"/>
      </bottom>
      <diagonal/>
    </border>
    <border>
      <left/>
      <right style="thick">
        <color indexed="64"/>
      </right>
      <top style="thick">
        <color indexed="64"/>
      </top>
      <bottom style="thick">
        <color indexed="64"/>
      </bottom>
      <diagonal/>
    </border>
    <border>
      <left style="medium">
        <color indexed="64"/>
      </left>
      <right/>
      <top style="thick">
        <color indexed="64"/>
      </top>
      <bottom style="thick">
        <color indexed="64"/>
      </bottom>
      <diagonal/>
    </border>
    <border>
      <left/>
      <right/>
      <top style="thick">
        <color indexed="64"/>
      </top>
      <bottom style="thick">
        <color indexed="64"/>
      </bottom>
      <diagonal/>
    </border>
    <border>
      <left style="medium">
        <color indexed="64"/>
      </left>
      <right style="medium">
        <color indexed="64"/>
      </right>
      <top style="thick">
        <color indexed="64"/>
      </top>
      <bottom style="thick">
        <color indexed="64"/>
      </bottom>
      <diagonal/>
    </border>
    <border>
      <left/>
      <right style="medium">
        <color indexed="64"/>
      </right>
      <top style="thin">
        <color indexed="64"/>
      </top>
      <bottom style="thin">
        <color indexed="64"/>
      </bottom>
      <diagonal/>
    </border>
    <border>
      <left/>
      <right/>
      <top style="thick">
        <color indexed="64"/>
      </top>
      <bottom/>
      <diagonal/>
    </border>
    <border>
      <left style="thick">
        <color indexed="64"/>
      </left>
      <right/>
      <top style="thick">
        <color indexed="64"/>
      </top>
      <bottom/>
      <diagonal/>
    </border>
    <border>
      <left/>
      <right style="thick">
        <color indexed="64"/>
      </right>
      <top style="thin">
        <color indexed="64"/>
      </top>
      <bottom/>
      <diagonal/>
    </border>
    <border>
      <left/>
      <right/>
      <top style="thin">
        <color indexed="64"/>
      </top>
      <bottom/>
      <diagonal/>
    </border>
    <border>
      <left style="thick">
        <color indexed="64"/>
      </left>
      <right/>
      <top style="thin">
        <color indexed="64"/>
      </top>
      <bottom/>
      <diagonal/>
    </border>
    <border>
      <left style="thin">
        <color indexed="64"/>
      </left>
      <right/>
      <top style="thick">
        <color indexed="64"/>
      </top>
      <bottom style="thick">
        <color indexed="64"/>
      </bottom>
      <diagonal/>
    </border>
    <border>
      <left/>
      <right style="thin">
        <color indexed="64"/>
      </right>
      <top style="thick">
        <color indexed="64"/>
      </top>
      <bottom style="thin">
        <color indexed="64"/>
      </bottom>
      <diagonal/>
    </border>
    <border>
      <left style="thick">
        <color indexed="64"/>
      </left>
      <right/>
      <top style="thick">
        <color indexed="64"/>
      </top>
      <bottom style="thin">
        <color indexed="64"/>
      </bottom>
      <diagonal/>
    </border>
    <border>
      <left style="thin">
        <color auto="1"/>
      </left>
      <right style="thin">
        <color auto="1"/>
      </right>
      <top style="medium">
        <color auto="1"/>
      </top>
      <bottom style="thin">
        <color auto="1"/>
      </bottom>
      <diagonal/>
    </border>
    <border>
      <left style="medium">
        <color auto="1"/>
      </left>
      <right style="thin">
        <color auto="1"/>
      </right>
      <top style="medium">
        <color auto="1"/>
      </top>
      <bottom style="thin">
        <color auto="1"/>
      </bottom>
      <diagonal/>
    </border>
    <border>
      <left/>
      <right style="medium">
        <color auto="1"/>
      </right>
      <top style="medium">
        <color auto="1"/>
      </top>
      <bottom style="medium">
        <color auto="1"/>
      </bottom>
      <diagonal/>
    </border>
    <border>
      <left style="medium">
        <color auto="1"/>
      </left>
      <right/>
      <top style="medium">
        <color auto="1"/>
      </top>
      <bottom style="medium">
        <color auto="1"/>
      </bottom>
      <diagonal/>
    </border>
  </borders>
  <cellStyleXfs count="4">
    <xf numFmtId="0" fontId="0" fillId="0" borderId="0"/>
    <xf numFmtId="0" fontId="7" fillId="0" borderId="0"/>
    <xf numFmtId="0" fontId="11" fillId="0" borderId="0"/>
    <xf numFmtId="0" fontId="47" fillId="0" borderId="0"/>
  </cellStyleXfs>
  <cellXfs count="183">
    <xf numFmtId="0" fontId="0" fillId="0" borderId="0" xfId="0"/>
    <xf numFmtId="49" fontId="1" fillId="2" borderId="1" xfId="0" applyNumberFormat="1" applyFont="1" applyFill="1" applyBorder="1" applyAlignment="1">
      <alignment horizontal="center" vertical="center"/>
    </xf>
    <xf numFmtId="49" fontId="1" fillId="2" borderId="2" xfId="0" applyNumberFormat="1" applyFont="1" applyFill="1" applyBorder="1" applyAlignment="1">
      <alignment horizontal="center" vertical="center"/>
    </xf>
    <xf numFmtId="0" fontId="2" fillId="2" borderId="2" xfId="0" applyFont="1" applyFill="1" applyBorder="1" applyAlignment="1">
      <alignment horizontal="left" vertical="center"/>
    </xf>
    <xf numFmtId="3" fontId="3" fillId="2" borderId="3" xfId="0" applyNumberFormat="1" applyFont="1" applyFill="1" applyBorder="1" applyAlignment="1">
      <alignment horizontal="center" vertical="center"/>
    </xf>
    <xf numFmtId="0" fontId="2" fillId="2" borderId="5" xfId="0" applyFont="1" applyFill="1" applyBorder="1" applyAlignment="1">
      <alignment horizontal="center" vertical="center" wrapText="1"/>
    </xf>
    <xf numFmtId="3" fontId="4" fillId="3" borderId="6" xfId="0" applyNumberFormat="1" applyFont="1" applyFill="1" applyBorder="1" applyAlignment="1">
      <alignment horizontal="center" vertical="center"/>
    </xf>
    <xf numFmtId="3" fontId="4" fillId="3" borderId="7" xfId="0" applyNumberFormat="1" applyFont="1" applyFill="1" applyBorder="1" applyAlignment="1">
      <alignment horizontal="center" vertical="center"/>
    </xf>
    <xf numFmtId="0" fontId="2" fillId="4" borderId="8" xfId="0" applyFont="1" applyFill="1" applyBorder="1" applyAlignment="1">
      <alignment horizontal="left" vertical="center"/>
    </xf>
    <xf numFmtId="0" fontId="5" fillId="4" borderId="9" xfId="0" applyFont="1" applyFill="1" applyBorder="1" applyAlignment="1">
      <alignment horizontal="left" vertical="center"/>
    </xf>
    <xf numFmtId="0" fontId="5" fillId="4" borderId="9" xfId="0" applyFont="1" applyFill="1" applyBorder="1" applyAlignment="1">
      <alignment horizontal="left" vertical="center" wrapText="1"/>
    </xf>
    <xf numFmtId="0" fontId="5" fillId="4" borderId="10" xfId="0" applyFont="1" applyFill="1" applyBorder="1" applyAlignment="1">
      <alignment horizontal="center" vertical="center" wrapText="1"/>
    </xf>
    <xf numFmtId="3" fontId="2" fillId="4" borderId="11" xfId="0" applyNumberFormat="1" applyFont="1" applyFill="1" applyBorder="1" applyAlignment="1">
      <alignment horizontal="center" vertical="center"/>
    </xf>
    <xf numFmtId="3" fontId="6" fillId="0" borderId="15" xfId="0" applyNumberFormat="1" applyFont="1" applyBorder="1" applyAlignment="1" applyProtection="1">
      <alignment horizontal="right" vertical="center" wrapText="1"/>
      <protection locked="0"/>
    </xf>
    <xf numFmtId="0" fontId="6" fillId="0" borderId="18" xfId="0" applyFont="1" applyBorder="1" applyAlignment="1" applyProtection="1">
      <alignment horizontal="left" vertical="center"/>
      <protection locked="0"/>
    </xf>
    <xf numFmtId="0" fontId="6" fillId="0" borderId="17" xfId="0" applyFont="1" applyBorder="1" applyAlignment="1" applyProtection="1">
      <alignment horizontal="left" vertical="center"/>
      <protection locked="0"/>
    </xf>
    <xf numFmtId="0" fontId="5" fillId="5" borderId="19" xfId="0" applyFont="1" applyFill="1" applyBorder="1" applyAlignment="1" applyProtection="1">
      <alignment horizontal="center" vertical="center" wrapText="1"/>
      <protection locked="0"/>
    </xf>
    <xf numFmtId="0" fontId="2" fillId="4" borderId="1" xfId="0" applyFont="1" applyFill="1" applyBorder="1" applyAlignment="1">
      <alignment horizontal="left" vertical="center"/>
    </xf>
    <xf numFmtId="0" fontId="5" fillId="4" borderId="2" xfId="0" applyFont="1" applyFill="1" applyBorder="1" applyAlignment="1">
      <alignment horizontal="left" vertical="center"/>
    </xf>
    <xf numFmtId="0" fontId="5" fillId="4" borderId="2" xfId="0" applyFont="1" applyFill="1" applyBorder="1" applyAlignment="1">
      <alignment horizontal="left" vertical="center" wrapText="1"/>
    </xf>
    <xf numFmtId="0" fontId="5" fillId="4" borderId="2" xfId="0" applyFont="1" applyFill="1" applyBorder="1" applyAlignment="1" applyProtection="1">
      <alignment horizontal="left" vertical="center" wrapText="1"/>
      <protection locked="0"/>
    </xf>
    <xf numFmtId="0" fontId="5" fillId="4" borderId="20" xfId="0" applyFont="1" applyFill="1" applyBorder="1" applyAlignment="1" applyProtection="1">
      <alignment horizontal="center" vertical="center" wrapText="1"/>
      <protection locked="0"/>
    </xf>
    <xf numFmtId="0" fontId="3" fillId="0" borderId="18" xfId="0" applyFont="1" applyBorder="1" applyAlignment="1" applyProtection="1">
      <alignment horizontal="center" vertical="center"/>
      <protection locked="0"/>
    </xf>
    <xf numFmtId="0" fontId="3" fillId="0" borderId="21" xfId="0" applyFont="1" applyBorder="1" applyAlignment="1" applyProtection="1">
      <alignment horizontal="center" vertical="center"/>
      <protection locked="0"/>
    </xf>
    <xf numFmtId="0" fontId="3" fillId="0" borderId="22" xfId="0" applyFont="1" applyBorder="1" applyAlignment="1" applyProtection="1">
      <alignment horizontal="center" vertical="center"/>
      <protection locked="0"/>
    </xf>
    <xf numFmtId="0" fontId="3" fillId="0" borderId="22" xfId="0" applyFont="1" applyBorder="1" applyAlignment="1" applyProtection="1">
      <alignment horizontal="center" vertical="center" wrapText="1"/>
      <protection locked="0"/>
    </xf>
    <xf numFmtId="2" fontId="3" fillId="6" borderId="23" xfId="0" applyNumberFormat="1" applyFont="1" applyFill="1" applyBorder="1" applyAlignment="1" applyProtection="1">
      <alignment horizontal="center" vertical="center"/>
      <protection locked="0"/>
    </xf>
    <xf numFmtId="2" fontId="5" fillId="6" borderId="24" xfId="0" applyNumberFormat="1" applyFont="1" applyFill="1" applyBorder="1" applyAlignment="1" applyProtection="1">
      <alignment horizontal="center" vertical="center"/>
      <protection locked="0"/>
    </xf>
    <xf numFmtId="0" fontId="5" fillId="6" borderId="24" xfId="0" applyFont="1" applyFill="1" applyBorder="1" applyAlignment="1" applyProtection="1">
      <alignment vertical="center"/>
      <protection locked="0"/>
    </xf>
    <xf numFmtId="2" fontId="1" fillId="6" borderId="24" xfId="0" applyNumberFormat="1" applyFont="1" applyFill="1" applyBorder="1" applyAlignment="1" applyProtection="1">
      <alignment horizontal="center" vertical="center" wrapText="1"/>
      <protection locked="0"/>
    </xf>
    <xf numFmtId="3" fontId="6" fillId="0" borderId="29" xfId="0" applyNumberFormat="1" applyFont="1" applyBorder="1" applyAlignment="1" applyProtection="1">
      <alignment horizontal="right" vertical="center" wrapText="1"/>
      <protection locked="0"/>
    </xf>
    <xf numFmtId="3" fontId="5" fillId="6" borderId="14" xfId="0" applyNumberFormat="1" applyFont="1" applyFill="1" applyBorder="1" applyAlignment="1" applyProtection="1">
      <alignment horizontal="center" vertical="center"/>
      <protection locked="0"/>
    </xf>
    <xf numFmtId="0" fontId="6" fillId="0" borderId="30" xfId="0" applyFont="1" applyBorder="1" applyAlignment="1" applyProtection="1">
      <alignment horizontal="center" vertical="center"/>
      <protection locked="0"/>
    </xf>
    <xf numFmtId="0" fontId="6" fillId="0" borderId="31" xfId="0" applyFont="1" applyBorder="1" applyAlignment="1" applyProtection="1">
      <alignment horizontal="center" vertical="center"/>
      <protection locked="0"/>
    </xf>
    <xf numFmtId="3" fontId="6" fillId="5" borderId="18" xfId="0" applyNumberFormat="1" applyFont="1" applyFill="1" applyBorder="1" applyAlignment="1" applyProtection="1">
      <alignment horizontal="right" vertical="center" wrapText="1"/>
      <protection locked="0"/>
    </xf>
    <xf numFmtId="3" fontId="6" fillId="0" borderId="22" xfId="0" applyNumberFormat="1" applyFont="1" applyBorder="1" applyAlignment="1" applyProtection="1">
      <alignment horizontal="right" vertical="center" wrapText="1"/>
      <protection locked="0"/>
    </xf>
    <xf numFmtId="0" fontId="1" fillId="0" borderId="0" xfId="1" applyFont="1" applyAlignment="1" applyProtection="1">
      <alignment vertical="center"/>
      <protection locked="0"/>
    </xf>
    <xf numFmtId="0" fontId="1" fillId="0" borderId="0" xfId="1" applyFont="1" applyAlignment="1" applyProtection="1">
      <alignment horizontal="center" vertical="center"/>
      <protection locked="0"/>
    </xf>
    <xf numFmtId="0" fontId="1" fillId="0" borderId="32" xfId="1" applyFont="1" applyBorder="1" applyAlignment="1" applyProtection="1">
      <alignment horizontal="center" vertical="center"/>
      <protection locked="0"/>
    </xf>
    <xf numFmtId="0" fontId="1" fillId="0" borderId="32" xfId="1" applyFont="1" applyBorder="1" applyAlignment="1" applyProtection="1">
      <alignment vertical="center"/>
      <protection locked="0"/>
    </xf>
    <xf numFmtId="0" fontId="1" fillId="0" borderId="0" xfId="0" applyFont="1" applyAlignment="1">
      <alignment vertical="center"/>
    </xf>
    <xf numFmtId="0" fontId="1" fillId="7" borderId="0" xfId="0" applyFont="1" applyFill="1" applyAlignment="1">
      <alignment vertical="center"/>
    </xf>
    <xf numFmtId="0" fontId="6" fillId="0" borderId="0" xfId="0" applyFont="1" applyAlignment="1">
      <alignment vertical="center"/>
    </xf>
    <xf numFmtId="0" fontId="1" fillId="0" borderId="0" xfId="1" applyFont="1" applyAlignment="1">
      <alignment vertical="center"/>
    </xf>
    <xf numFmtId="0" fontId="9" fillId="0" borderId="0" xfId="0" applyFont="1" applyProtection="1">
      <protection locked="0"/>
    </xf>
    <xf numFmtId="0" fontId="9" fillId="0" borderId="0" xfId="0" applyFont="1" applyAlignment="1" applyProtection="1">
      <alignment horizontal="center"/>
      <protection locked="0"/>
    </xf>
    <xf numFmtId="164" fontId="10" fillId="8" borderId="33" xfId="0" applyNumberFormat="1" applyFont="1" applyFill="1" applyBorder="1" applyAlignment="1" applyProtection="1">
      <alignment horizontal="center" vertical="center"/>
      <protection locked="0"/>
    </xf>
    <xf numFmtId="0" fontId="10" fillId="8" borderId="34" xfId="0" applyFont="1" applyFill="1" applyBorder="1" applyAlignment="1" applyProtection="1">
      <alignment horizontal="center" vertical="center"/>
      <protection locked="0"/>
    </xf>
    <xf numFmtId="0" fontId="10" fillId="8" borderId="34" xfId="0" applyFont="1" applyFill="1" applyBorder="1" applyAlignment="1" applyProtection="1">
      <alignment horizontal="left" vertical="center"/>
      <protection locked="0"/>
    </xf>
    <xf numFmtId="0" fontId="10" fillId="8" borderId="34" xfId="0" applyFont="1" applyFill="1" applyBorder="1" applyAlignment="1" applyProtection="1">
      <alignment vertical="center"/>
      <protection locked="0"/>
    </xf>
    <xf numFmtId="0" fontId="10" fillId="8" borderId="35" xfId="0" applyFont="1" applyFill="1" applyBorder="1" applyAlignment="1" applyProtection="1">
      <alignment vertical="center"/>
      <protection locked="0"/>
    </xf>
    <xf numFmtId="0" fontId="9" fillId="8" borderId="0" xfId="0" applyFont="1" applyFill="1" applyAlignment="1" applyProtection="1">
      <alignment vertical="center"/>
      <protection locked="0"/>
    </xf>
    <xf numFmtId="0" fontId="9" fillId="0" borderId="0" xfId="0" applyFont="1" applyAlignment="1" applyProtection="1">
      <alignment vertical="center"/>
      <protection locked="0"/>
    </xf>
    <xf numFmtId="0" fontId="9" fillId="9" borderId="36" xfId="0" applyFont="1" applyFill="1" applyBorder="1" applyAlignment="1" applyProtection="1">
      <alignment horizontal="center" vertical="center"/>
      <protection locked="0"/>
    </xf>
    <xf numFmtId="0" fontId="9" fillId="9" borderId="0" xfId="0" applyFont="1" applyFill="1" applyAlignment="1" applyProtection="1">
      <alignment horizontal="center" vertical="center"/>
      <protection locked="0"/>
    </xf>
    <xf numFmtId="0" fontId="12" fillId="9" borderId="37" xfId="2" applyFont="1" applyFill="1" applyBorder="1" applyAlignment="1" applyProtection="1">
      <alignment horizontal="left" vertical="center" wrapText="1"/>
      <protection locked="0"/>
    </xf>
    <xf numFmtId="0" fontId="9" fillId="9" borderId="0" xfId="0" applyFont="1" applyFill="1" applyAlignment="1" applyProtection="1">
      <alignment vertical="center"/>
      <protection locked="0"/>
    </xf>
    <xf numFmtId="0" fontId="9" fillId="9" borderId="38" xfId="0" applyFont="1" applyFill="1" applyBorder="1" applyAlignment="1" applyProtection="1">
      <alignment vertical="center"/>
      <protection locked="0"/>
    </xf>
    <xf numFmtId="0" fontId="9" fillId="0" borderId="0" xfId="0" applyFont="1" applyAlignment="1">
      <alignment vertical="center"/>
    </xf>
    <xf numFmtId="0" fontId="9" fillId="0" borderId="39" xfId="0" applyFont="1" applyBorder="1" applyAlignment="1" applyProtection="1">
      <alignment horizontal="center" vertical="center"/>
      <protection locked="0"/>
    </xf>
    <xf numFmtId="0" fontId="9" fillId="0" borderId="40" xfId="0" applyFont="1" applyBorder="1" applyAlignment="1" applyProtection="1">
      <alignment horizontal="center" vertical="center"/>
      <protection locked="0"/>
    </xf>
    <xf numFmtId="0" fontId="12" fillId="0" borderId="31" xfId="2" applyFont="1" applyBorder="1" applyAlignment="1" applyProtection="1">
      <alignment horizontal="left" vertical="center" wrapText="1" shrinkToFit="1"/>
      <protection locked="0"/>
    </xf>
    <xf numFmtId="0" fontId="9" fillId="0" borderId="40" xfId="0" applyFont="1" applyBorder="1" applyAlignment="1" applyProtection="1">
      <alignment vertical="center"/>
      <protection locked="0"/>
    </xf>
    <xf numFmtId="0" fontId="9" fillId="0" borderId="38" xfId="0" applyFont="1" applyBorder="1" applyAlignment="1" applyProtection="1">
      <alignment vertical="center"/>
      <protection locked="0"/>
    </xf>
    <xf numFmtId="0" fontId="9" fillId="0" borderId="36" xfId="0" applyFont="1" applyBorder="1" applyAlignment="1" applyProtection="1">
      <alignment horizontal="center" vertical="center"/>
      <protection locked="0"/>
    </xf>
    <xf numFmtId="0" fontId="9" fillId="0" borderId="0" xfId="0" applyFont="1" applyAlignment="1" applyProtection="1">
      <alignment horizontal="center" vertical="center"/>
      <protection locked="0"/>
    </xf>
    <xf numFmtId="0" fontId="13" fillId="0" borderId="27" xfId="2" applyFont="1" applyBorder="1" applyAlignment="1" applyProtection="1">
      <alignment horizontal="left" vertical="center" wrapText="1" shrinkToFit="1"/>
      <protection locked="0"/>
    </xf>
    <xf numFmtId="0" fontId="9" fillId="0" borderId="41" xfId="0" applyFont="1" applyBorder="1" applyAlignment="1" applyProtection="1">
      <alignment vertical="center"/>
      <protection locked="0"/>
    </xf>
    <xf numFmtId="0" fontId="12" fillId="0" borderId="37" xfId="2" applyFont="1" applyBorder="1" applyAlignment="1" applyProtection="1">
      <alignment horizontal="left" vertical="center" wrapText="1"/>
      <protection locked="0"/>
    </xf>
    <xf numFmtId="164" fontId="14" fillId="0" borderId="42" xfId="2" applyNumberFormat="1" applyFont="1" applyBorder="1" applyAlignment="1" applyProtection="1">
      <alignment horizontal="right" vertical="center"/>
      <protection locked="0"/>
    </xf>
    <xf numFmtId="4" fontId="14" fillId="0" borderId="19" xfId="2" applyNumberFormat="1" applyFont="1" applyBorder="1" applyAlignment="1" applyProtection="1">
      <alignment horizontal="center" vertical="center"/>
      <protection locked="0"/>
    </xf>
    <xf numFmtId="2" fontId="9" fillId="0" borderId="19" xfId="0" applyNumberFormat="1" applyFont="1" applyBorder="1" applyAlignment="1" applyProtection="1">
      <alignment horizontal="center" vertical="center"/>
      <protection locked="0"/>
    </xf>
    <xf numFmtId="0" fontId="9" fillId="0" borderId="19" xfId="0" applyFont="1" applyBorder="1" applyAlignment="1" applyProtection="1">
      <alignment horizontal="center" vertical="center"/>
      <protection locked="0"/>
    </xf>
    <xf numFmtId="165" fontId="9" fillId="0" borderId="19" xfId="0" applyNumberFormat="1" applyFont="1" applyBorder="1" applyAlignment="1" applyProtection="1">
      <alignment horizontal="center" vertical="center"/>
      <protection locked="0"/>
    </xf>
    <xf numFmtId="0" fontId="12" fillId="0" borderId="19" xfId="2" applyFont="1" applyBorder="1" applyAlignment="1" applyProtection="1">
      <alignment horizontal="left" vertical="center" wrapText="1"/>
      <protection locked="0"/>
    </xf>
    <xf numFmtId="0" fontId="9" fillId="10" borderId="19" xfId="0" applyFont="1" applyFill="1" applyBorder="1" applyAlignment="1" applyProtection="1">
      <alignment horizontal="center" vertical="center"/>
      <protection locked="0"/>
    </xf>
    <xf numFmtId="49" fontId="9" fillId="0" borderId="19" xfId="0" applyNumberFormat="1" applyFont="1" applyBorder="1" applyAlignment="1" applyProtection="1">
      <alignment horizontal="center" vertical="center"/>
      <protection locked="0"/>
    </xf>
    <xf numFmtId="0" fontId="9" fillId="10" borderId="43" xfId="0" applyFont="1" applyFill="1" applyBorder="1" applyAlignment="1" applyProtection="1">
      <alignment horizontal="center" vertical="center"/>
      <protection locked="0"/>
    </xf>
    <xf numFmtId="164" fontId="14" fillId="0" borderId="42" xfId="2" applyNumberFormat="1" applyFont="1" applyBorder="1" applyAlignment="1">
      <alignment horizontal="right" vertical="center"/>
    </xf>
    <xf numFmtId="0" fontId="10" fillId="11" borderId="33" xfId="0" applyFont="1" applyFill="1" applyBorder="1" applyAlignment="1" applyProtection="1">
      <alignment horizontal="center" vertical="center"/>
      <protection locked="0"/>
    </xf>
    <xf numFmtId="0" fontId="10" fillId="11" borderId="34" xfId="0" applyFont="1" applyFill="1" applyBorder="1" applyAlignment="1" applyProtection="1">
      <alignment horizontal="center" vertical="center"/>
      <protection locked="0"/>
    </xf>
    <xf numFmtId="0" fontId="10" fillId="11" borderId="34" xfId="0" applyFont="1" applyFill="1" applyBorder="1" applyAlignment="1" applyProtection="1">
      <alignment horizontal="left" vertical="center"/>
      <protection locked="0"/>
    </xf>
    <xf numFmtId="0" fontId="10" fillId="11" borderId="34" xfId="0" applyFont="1" applyFill="1" applyBorder="1" applyAlignment="1" applyProtection="1">
      <alignment vertical="center"/>
      <protection locked="0"/>
    </xf>
    <xf numFmtId="0" fontId="10" fillId="11" borderId="35" xfId="0" applyFont="1" applyFill="1" applyBorder="1" applyAlignment="1" applyProtection="1">
      <alignment vertical="center"/>
      <protection locked="0"/>
    </xf>
    <xf numFmtId="0" fontId="9" fillId="11" borderId="0" xfId="0" applyFont="1" applyFill="1" applyAlignment="1" applyProtection="1">
      <alignment vertical="center"/>
      <protection locked="0"/>
    </xf>
    <xf numFmtId="0" fontId="9" fillId="0" borderId="0" xfId="0" applyFont="1" applyAlignment="1" applyProtection="1">
      <alignment vertical="center"/>
      <protection hidden="1"/>
    </xf>
    <xf numFmtId="0" fontId="15" fillId="12" borderId="44" xfId="0" applyFont="1" applyFill="1" applyBorder="1" applyAlignment="1" applyProtection="1">
      <alignment horizontal="center" vertical="center"/>
      <protection hidden="1"/>
    </xf>
    <xf numFmtId="0" fontId="15" fillId="12" borderId="31" xfId="0" applyFont="1" applyFill="1" applyBorder="1" applyAlignment="1" applyProtection="1">
      <alignment horizontal="center" vertical="center"/>
      <protection hidden="1"/>
    </xf>
    <xf numFmtId="3" fontId="16" fillId="0" borderId="48" xfId="0" applyNumberFormat="1" applyFont="1" applyBorder="1" applyAlignment="1" applyProtection="1">
      <alignment horizontal="left" vertical="center"/>
      <protection hidden="1"/>
    </xf>
    <xf numFmtId="0" fontId="16" fillId="12" borderId="9" xfId="0" applyFont="1" applyFill="1" applyBorder="1" applyAlignment="1" applyProtection="1">
      <alignment horizontal="right" vertical="center"/>
      <protection hidden="1"/>
    </xf>
    <xf numFmtId="0" fontId="17" fillId="0" borderId="0" xfId="0" applyFont="1" applyAlignment="1">
      <alignment horizontal="center"/>
    </xf>
    <xf numFmtId="0" fontId="10" fillId="0" borderId="46" xfId="0" applyFont="1" applyBorder="1" applyAlignment="1" applyProtection="1">
      <alignment vertical="center"/>
      <protection locked="0"/>
    </xf>
    <xf numFmtId="49" fontId="18" fillId="0" borderId="28" xfId="0" applyNumberFormat="1" applyFont="1" applyBorder="1" applyAlignment="1" applyProtection="1">
      <alignment vertical="center"/>
      <protection locked="0"/>
    </xf>
    <xf numFmtId="0" fontId="19" fillId="0" borderId="28" xfId="0" applyFont="1" applyBorder="1" applyAlignment="1" applyProtection="1">
      <alignment vertical="center"/>
      <protection hidden="1"/>
    </xf>
    <xf numFmtId="0" fontId="19" fillId="0" borderId="51" xfId="0" applyFont="1" applyBorder="1" applyAlignment="1" applyProtection="1">
      <alignment vertical="center"/>
      <protection hidden="1"/>
    </xf>
    <xf numFmtId="49" fontId="18" fillId="0" borderId="28" xfId="0" applyNumberFormat="1" applyFont="1" applyBorder="1" applyAlignment="1" applyProtection="1">
      <alignment vertical="center" wrapText="1"/>
      <protection locked="0"/>
    </xf>
    <xf numFmtId="0" fontId="21" fillId="0" borderId="52" xfId="0" applyFont="1" applyBorder="1" applyAlignment="1" applyProtection="1">
      <alignment horizontal="left" vertical="center"/>
      <protection locked="0"/>
    </xf>
    <xf numFmtId="0" fontId="21" fillId="0" borderId="53" xfId="0" applyFont="1" applyBorder="1" applyAlignment="1" applyProtection="1">
      <alignment vertical="center"/>
      <protection locked="0"/>
    </xf>
    <xf numFmtId="49" fontId="10" fillId="0" borderId="12" xfId="0" applyNumberFormat="1" applyFont="1" applyBorder="1" applyAlignment="1" applyProtection="1">
      <alignment vertical="center" wrapText="1"/>
      <protection locked="0"/>
    </xf>
    <xf numFmtId="49" fontId="10" fillId="0" borderId="28" xfId="0" applyNumberFormat="1" applyFont="1" applyBorder="1" applyAlignment="1" applyProtection="1">
      <alignment vertical="center" wrapText="1"/>
      <protection locked="0"/>
    </xf>
    <xf numFmtId="0" fontId="10" fillId="0" borderId="28" xfId="0" applyFont="1" applyBorder="1" applyAlignment="1" applyProtection="1">
      <alignment vertical="center" wrapText="1"/>
      <protection hidden="1"/>
    </xf>
    <xf numFmtId="49" fontId="21" fillId="0" borderId="28" xfId="0" applyNumberFormat="1" applyFont="1" applyBorder="1" applyAlignment="1" applyProtection="1">
      <alignment vertical="center" wrapText="1"/>
      <protection locked="0"/>
    </xf>
    <xf numFmtId="0" fontId="22" fillId="14" borderId="58" xfId="0" applyFont="1" applyFill="1" applyBorder="1" applyAlignment="1" applyProtection="1">
      <alignment vertical="center"/>
      <protection hidden="1"/>
    </xf>
    <xf numFmtId="0" fontId="22" fillId="15" borderId="59" xfId="0" applyFont="1" applyFill="1" applyBorder="1" applyAlignment="1" applyProtection="1">
      <alignment vertical="center"/>
      <protection hidden="1"/>
    </xf>
    <xf numFmtId="49" fontId="23" fillId="0" borderId="60" xfId="0" applyNumberFormat="1" applyFont="1" applyBorder="1" applyAlignment="1" applyProtection="1">
      <alignment vertical="top"/>
      <protection hidden="1"/>
    </xf>
    <xf numFmtId="49" fontId="23" fillId="0" borderId="28" xfId="0" applyNumberFormat="1" applyFont="1" applyBorder="1" applyAlignment="1" applyProtection="1">
      <alignment vertical="top"/>
      <protection hidden="1"/>
    </xf>
    <xf numFmtId="49" fontId="24" fillId="0" borderId="28" xfId="0" applyNumberFormat="1" applyFont="1" applyBorder="1" applyAlignment="1" applyProtection="1">
      <alignment vertical="top" wrapText="1"/>
      <protection locked="0"/>
    </xf>
    <xf numFmtId="0" fontId="23" fillId="0" borderId="28" xfId="0" applyFont="1" applyBorder="1" applyAlignment="1" applyProtection="1">
      <alignment vertical="top"/>
      <protection hidden="1"/>
    </xf>
    <xf numFmtId="0" fontId="23" fillId="0" borderId="51" xfId="0" applyFont="1" applyBorder="1" applyAlignment="1" applyProtection="1">
      <alignment vertical="top"/>
      <protection hidden="1"/>
    </xf>
    <xf numFmtId="49" fontId="26" fillId="0" borderId="63" xfId="0" applyNumberFormat="1" applyFont="1" applyBorder="1" applyAlignment="1" applyProtection="1">
      <alignment vertical="top" wrapText="1"/>
      <protection hidden="1"/>
    </xf>
    <xf numFmtId="49" fontId="26" fillId="0" borderId="64" xfId="0" applyNumberFormat="1" applyFont="1" applyBorder="1" applyAlignment="1" applyProtection="1">
      <alignment vertical="top" wrapText="1"/>
      <protection hidden="1"/>
    </xf>
    <xf numFmtId="49" fontId="27" fillId="0" borderId="64" xfId="0" applyNumberFormat="1" applyFont="1" applyBorder="1" applyAlignment="1" applyProtection="1">
      <alignment vertical="top" wrapText="1"/>
      <protection locked="0"/>
    </xf>
    <xf numFmtId="49" fontId="27" fillId="0" borderId="64" xfId="0" applyNumberFormat="1" applyFont="1" applyBorder="1" applyAlignment="1">
      <alignment vertical="top" wrapText="1"/>
    </xf>
    <xf numFmtId="49" fontId="27" fillId="0" borderId="64" xfId="0" applyNumberFormat="1" applyFont="1" applyBorder="1" applyAlignment="1">
      <alignment horizontal="left" vertical="top"/>
    </xf>
    <xf numFmtId="0" fontId="28" fillId="0" borderId="0" xfId="0" applyFont="1" applyAlignment="1" applyProtection="1">
      <alignment vertical="center" wrapText="1"/>
      <protection hidden="1"/>
    </xf>
    <xf numFmtId="49" fontId="29" fillId="0" borderId="56" xfId="0" applyNumberFormat="1" applyFont="1" applyBorder="1" applyAlignment="1" applyProtection="1">
      <alignment horizontal="right" vertical="center"/>
      <protection hidden="1"/>
    </xf>
    <xf numFmtId="0" fontId="29" fillId="0" borderId="58" xfId="0" applyFont="1" applyBorder="1" applyAlignment="1" applyProtection="1">
      <alignment vertical="center"/>
      <protection hidden="1"/>
    </xf>
    <xf numFmtId="49" fontId="29" fillId="0" borderId="66" xfId="0" applyNumberFormat="1" applyFont="1" applyBorder="1" applyAlignment="1" applyProtection="1">
      <alignment vertical="center"/>
      <protection hidden="1"/>
    </xf>
    <xf numFmtId="0" fontId="29" fillId="0" borderId="67" xfId="0" applyFont="1" applyBorder="1" applyAlignment="1" applyProtection="1">
      <alignment vertical="center" wrapText="1"/>
      <protection hidden="1"/>
    </xf>
    <xf numFmtId="0" fontId="29" fillId="0" borderId="54" xfId="0" applyFont="1" applyBorder="1" applyAlignment="1" applyProtection="1">
      <alignment vertical="center" wrapText="1"/>
      <protection hidden="1"/>
    </xf>
    <xf numFmtId="0" fontId="52" fillId="16" borderId="34" xfId="0" applyFont="1" applyFill="1" applyBorder="1" applyAlignment="1">
      <alignment vertical="center"/>
    </xf>
    <xf numFmtId="164" fontId="52" fillId="16" borderId="71" xfId="0" applyNumberFormat="1" applyFont="1" applyFill="1" applyBorder="1" applyAlignment="1">
      <alignment vertical="center"/>
    </xf>
    <xf numFmtId="0" fontId="48" fillId="0" borderId="70" xfId="0" applyFont="1" applyBorder="1" applyAlignment="1">
      <alignment vertical="center"/>
    </xf>
    <xf numFmtId="0" fontId="48" fillId="0" borderId="69" xfId="0" applyFont="1" applyBorder="1" applyAlignment="1">
      <alignment vertical="center" wrapText="1"/>
    </xf>
    <xf numFmtId="0" fontId="48" fillId="0" borderId="25" xfId="0" applyFont="1" applyBorder="1" applyAlignment="1">
      <alignment horizontal="center" vertical="center"/>
    </xf>
    <xf numFmtId="0" fontId="48" fillId="0" borderId="0" xfId="0" applyFont="1" applyAlignment="1">
      <alignment horizontal="left" vertical="center"/>
    </xf>
    <xf numFmtId="0" fontId="48" fillId="0" borderId="26" xfId="0" applyFont="1" applyBorder="1" applyAlignment="1">
      <alignment vertical="center"/>
    </xf>
    <xf numFmtId="0" fontId="48" fillId="0" borderId="27" xfId="0" applyFont="1" applyBorder="1" applyAlignment="1">
      <alignment horizontal="center" vertical="center" wrapText="1"/>
    </xf>
    <xf numFmtId="0" fontId="48" fillId="0" borderId="14" xfId="0" applyFont="1" applyBorder="1" applyAlignment="1">
      <alignment horizontal="center" vertical="center" wrapText="1"/>
    </xf>
    <xf numFmtId="0" fontId="15" fillId="0" borderId="26" xfId="0" applyFont="1" applyBorder="1" applyAlignment="1">
      <alignment horizontal="center" vertical="center" wrapText="1"/>
    </xf>
    <xf numFmtId="0" fontId="15" fillId="0" borderId="27" xfId="0" applyFont="1" applyBorder="1" applyAlignment="1">
      <alignment horizontal="left" vertical="center" wrapText="1" indent="1"/>
    </xf>
    <xf numFmtId="0" fontId="49" fillId="0" borderId="27" xfId="0" applyFont="1" applyBorder="1" applyAlignment="1">
      <alignment horizontal="left" vertical="center" wrapText="1"/>
    </xf>
    <xf numFmtId="0" fontId="15" fillId="0" borderId="27" xfId="0" applyFont="1" applyBorder="1" applyAlignment="1">
      <alignment horizontal="center" vertical="center" wrapText="1"/>
    </xf>
    <xf numFmtId="4" fontId="15" fillId="0" borderId="14" xfId="0" applyNumberFormat="1" applyFont="1" applyBorder="1" applyAlignment="1">
      <alignment horizontal="center" vertical="center"/>
    </xf>
    <xf numFmtId="0" fontId="0" fillId="0" borderId="0" xfId="0" applyAlignment="1">
      <alignment horizontal="left" vertical="center"/>
    </xf>
    <xf numFmtId="0" fontId="0" fillId="0" borderId="0" xfId="0" applyAlignment="1">
      <alignment wrapText="1"/>
    </xf>
    <xf numFmtId="0" fontId="6" fillId="0" borderId="31" xfId="0" applyFont="1" applyBorder="1" applyAlignment="1" applyProtection="1">
      <alignment horizontal="left" vertical="center"/>
      <protection locked="0"/>
    </xf>
    <xf numFmtId="0" fontId="6" fillId="10" borderId="28" xfId="0" applyFont="1" applyFill="1" applyBorder="1" applyAlignment="1" applyProtection="1">
      <alignment horizontal="left" vertical="center"/>
      <protection locked="0"/>
    </xf>
    <xf numFmtId="0" fontId="51" fillId="0" borderId="69" xfId="0" applyFont="1" applyBorder="1" applyAlignment="1">
      <alignment horizontal="center" vertical="center" wrapText="1"/>
    </xf>
    <xf numFmtId="0" fontId="52" fillId="16" borderId="72" xfId="0" applyFont="1" applyFill="1" applyBorder="1" applyAlignment="1">
      <alignment horizontal="center" vertical="center"/>
    </xf>
    <xf numFmtId="0" fontId="52" fillId="16" borderId="34" xfId="0" applyFont="1" applyFill="1" applyBorder="1" applyAlignment="1">
      <alignment horizontal="center" vertical="center"/>
    </xf>
    <xf numFmtId="0" fontId="48" fillId="0" borderId="26" xfId="0" applyFont="1" applyBorder="1" applyAlignment="1">
      <alignment horizontal="center" vertical="top"/>
    </xf>
    <xf numFmtId="0" fontId="48" fillId="0" borderId="27" xfId="0" applyFont="1" applyBorder="1" applyAlignment="1">
      <alignment horizontal="center" vertical="top"/>
    </xf>
    <xf numFmtId="0" fontId="48" fillId="0" borderId="14" xfId="0" applyFont="1" applyBorder="1" applyAlignment="1">
      <alignment horizontal="center" vertical="top"/>
    </xf>
    <xf numFmtId="0" fontId="6" fillId="0" borderId="0" xfId="0" applyFont="1" applyAlignment="1" applyProtection="1">
      <alignment horizontal="center" vertical="center"/>
      <protection locked="0"/>
    </xf>
    <xf numFmtId="0" fontId="2" fillId="2" borderId="4"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6" fillId="0" borderId="16" xfId="0" applyFont="1" applyBorder="1" applyAlignment="1" applyProtection="1">
      <alignment horizontal="center" vertical="center"/>
      <protection locked="0"/>
    </xf>
    <xf numFmtId="0" fontId="6" fillId="0" borderId="17" xfId="0" applyFont="1" applyBorder="1" applyAlignment="1" applyProtection="1">
      <alignment horizontal="center" vertical="center"/>
      <protection locked="0"/>
    </xf>
    <xf numFmtId="49" fontId="3" fillId="0" borderId="16" xfId="0" applyNumberFormat="1" applyFont="1" applyBorder="1" applyAlignment="1" applyProtection="1">
      <alignment horizontal="center" vertical="center" wrapText="1"/>
      <protection locked="0"/>
    </xf>
    <xf numFmtId="49" fontId="3" fillId="0" borderId="17" xfId="0" applyNumberFormat="1" applyFont="1" applyBorder="1" applyAlignment="1" applyProtection="1">
      <alignment horizontal="center" vertical="center" wrapText="1"/>
      <protection locked="0"/>
    </xf>
    <xf numFmtId="0" fontId="8" fillId="0" borderId="0" xfId="0" applyFont="1" applyAlignment="1" applyProtection="1">
      <alignment horizontal="center" vertical="center"/>
      <protection locked="0"/>
    </xf>
    <xf numFmtId="0" fontId="30" fillId="0" borderId="68" xfId="0" applyFont="1" applyBorder="1" applyAlignment="1" applyProtection="1">
      <alignment horizontal="left" vertical="top" wrapText="1"/>
      <protection hidden="1"/>
    </xf>
    <xf numFmtId="0" fontId="30" fillId="0" borderId="54" xfId="0" applyFont="1" applyBorder="1" applyAlignment="1" applyProtection="1">
      <alignment horizontal="left" vertical="top" wrapText="1"/>
      <protection hidden="1"/>
    </xf>
    <xf numFmtId="0" fontId="26" fillId="0" borderId="65" xfId="0" applyFont="1" applyBorder="1" applyAlignment="1">
      <alignment horizontal="left" vertical="top"/>
    </xf>
    <xf numFmtId="0" fontId="26" fillId="0" borderId="64" xfId="0" applyFont="1" applyBorder="1" applyAlignment="1">
      <alignment horizontal="left" vertical="top"/>
    </xf>
    <xf numFmtId="0" fontId="26" fillId="16" borderId="62" xfId="0" applyFont="1" applyFill="1" applyBorder="1" applyAlignment="1" applyProtection="1">
      <alignment horizontal="center" vertical="center" wrapText="1"/>
      <protection hidden="1"/>
    </xf>
    <xf numFmtId="0" fontId="26" fillId="16" borderId="61" xfId="0" applyFont="1" applyFill="1" applyBorder="1" applyAlignment="1" applyProtection="1">
      <alignment horizontal="center" vertical="center" wrapText="1"/>
      <protection hidden="1"/>
    </xf>
    <xf numFmtId="7" fontId="26" fillId="16" borderId="58" xfId="0" applyNumberFormat="1" applyFont="1" applyFill="1" applyBorder="1" applyAlignment="1" applyProtection="1">
      <alignment horizontal="right" vertical="center"/>
      <protection hidden="1"/>
    </xf>
    <xf numFmtId="7" fontId="26" fillId="16" borderId="56" xfId="0" applyNumberFormat="1" applyFont="1" applyFill="1" applyBorder="1" applyAlignment="1" applyProtection="1">
      <alignment horizontal="right" vertical="center"/>
      <protection hidden="1"/>
    </xf>
    <xf numFmtId="49" fontId="25" fillId="0" borderId="28" xfId="0" applyNumberFormat="1" applyFont="1" applyBorder="1" applyAlignment="1" applyProtection="1">
      <alignment horizontal="left" vertical="top"/>
      <protection locked="0"/>
    </xf>
    <xf numFmtId="0" fontId="22" fillId="13" borderId="57" xfId="0" applyFont="1" applyFill="1" applyBorder="1" applyAlignment="1" applyProtection="1">
      <alignment horizontal="center" vertical="center"/>
      <protection hidden="1"/>
    </xf>
    <xf numFmtId="0" fontId="22" fillId="13" borderId="56" xfId="0" applyFont="1" applyFill="1" applyBorder="1" applyAlignment="1" applyProtection="1">
      <alignment horizontal="center" vertical="center"/>
      <protection hidden="1"/>
    </xf>
    <xf numFmtId="0" fontId="19" fillId="0" borderId="51" xfId="0" applyFont="1" applyBorder="1" applyAlignment="1" applyProtection="1">
      <alignment horizontal="left" vertical="center"/>
      <protection hidden="1"/>
    </xf>
    <xf numFmtId="0" fontId="19" fillId="0" borderId="28" xfId="0" applyFont="1" applyBorder="1" applyAlignment="1" applyProtection="1">
      <alignment horizontal="left" vertical="center"/>
      <protection hidden="1"/>
    </xf>
    <xf numFmtId="0" fontId="19" fillId="0" borderId="24" xfId="0" applyFont="1" applyBorder="1" applyAlignment="1" applyProtection="1">
      <alignment horizontal="left" vertical="center"/>
      <protection hidden="1"/>
    </xf>
    <xf numFmtId="0" fontId="19" fillId="0" borderId="55" xfId="0" applyFont="1" applyBorder="1" applyAlignment="1" applyProtection="1">
      <alignment horizontal="left" vertical="center"/>
      <protection hidden="1"/>
    </xf>
    <xf numFmtId="0" fontId="19" fillId="0" borderId="54" xfId="0" applyFont="1" applyBorder="1" applyAlignment="1" applyProtection="1">
      <alignment horizontal="left" vertical="center"/>
      <protection hidden="1"/>
    </xf>
    <xf numFmtId="0" fontId="18" fillId="0" borderId="28" xfId="0" applyFont="1" applyBorder="1" applyAlignment="1" applyProtection="1">
      <alignment horizontal="left" vertical="center" wrapText="1"/>
      <protection hidden="1"/>
    </xf>
    <xf numFmtId="0" fontId="18" fillId="0" borderId="12" xfId="0" applyFont="1" applyBorder="1" applyAlignment="1" applyProtection="1">
      <alignment horizontal="left" vertical="center" wrapText="1"/>
      <protection hidden="1"/>
    </xf>
    <xf numFmtId="0" fontId="19" fillId="0" borderId="50" xfId="0" applyFont="1" applyBorder="1" applyAlignment="1" applyProtection="1">
      <alignment horizontal="left" vertical="center"/>
      <protection hidden="1"/>
    </xf>
    <xf numFmtId="49" fontId="20" fillId="0" borderId="28" xfId="0" applyNumberFormat="1" applyFont="1" applyBorder="1" applyAlignment="1" applyProtection="1">
      <alignment horizontal="left" vertical="center"/>
      <protection hidden="1"/>
    </xf>
    <xf numFmtId="49" fontId="20" fillId="0" borderId="12" xfId="0" applyNumberFormat="1" applyFont="1" applyBorder="1" applyAlignment="1" applyProtection="1">
      <alignment horizontal="left" vertical="center"/>
      <protection hidden="1"/>
    </xf>
    <xf numFmtId="0" fontId="15" fillId="12" borderId="13" xfId="0" applyFont="1" applyFill="1" applyBorder="1" applyAlignment="1" applyProtection="1">
      <alignment horizontal="center" vertical="center" wrapText="1"/>
      <protection hidden="1"/>
    </xf>
    <xf numFmtId="0" fontId="15" fillId="12" borderId="46" xfId="0" applyFont="1" applyFill="1" applyBorder="1" applyAlignment="1" applyProtection="1">
      <alignment horizontal="center" vertical="center" wrapText="1"/>
      <protection hidden="1"/>
    </xf>
    <xf numFmtId="49" fontId="16" fillId="0" borderId="49" xfId="0" applyNumberFormat="1" applyFont="1" applyBorder="1" applyAlignment="1" applyProtection="1">
      <alignment horizontal="left" vertical="center" wrapText="1"/>
      <protection hidden="1"/>
    </xf>
    <xf numFmtId="0" fontId="16" fillId="0" borderId="9" xfId="0" applyFont="1" applyBorder="1" applyAlignment="1" applyProtection="1">
      <alignment horizontal="left" vertical="center"/>
      <protection hidden="1"/>
    </xf>
    <xf numFmtId="0" fontId="15" fillId="12" borderId="47" xfId="0" applyFont="1" applyFill="1" applyBorder="1" applyAlignment="1" applyProtection="1">
      <alignment horizontal="center" vertical="center" wrapText="1"/>
      <protection hidden="1"/>
    </xf>
    <xf numFmtId="0" fontId="15" fillId="12" borderId="45" xfId="0" applyFont="1" applyFill="1" applyBorder="1" applyAlignment="1" applyProtection="1">
      <alignment horizontal="center" vertical="center" wrapText="1"/>
      <protection hidden="1"/>
    </xf>
    <xf numFmtId="0" fontId="15" fillId="12" borderId="27" xfId="0" applyFont="1" applyFill="1" applyBorder="1" applyAlignment="1" applyProtection="1">
      <alignment horizontal="center" vertical="center" wrapText="1"/>
      <protection hidden="1"/>
    </xf>
    <xf numFmtId="0" fontId="15" fillId="12" borderId="31" xfId="0" applyFont="1" applyFill="1" applyBorder="1" applyAlignment="1" applyProtection="1">
      <alignment horizontal="center" vertical="center" wrapText="1"/>
      <protection hidden="1"/>
    </xf>
    <xf numFmtId="0" fontId="15" fillId="12" borderId="27" xfId="0" applyFont="1" applyFill="1" applyBorder="1" applyAlignment="1" applyProtection="1">
      <alignment horizontal="center" vertical="center"/>
      <protection hidden="1"/>
    </xf>
    <xf numFmtId="0" fontId="15" fillId="12" borderId="31" xfId="0" applyFont="1" applyFill="1" applyBorder="1" applyAlignment="1" applyProtection="1">
      <alignment horizontal="center" vertical="center"/>
      <protection hidden="1"/>
    </xf>
  </cellXfs>
  <cellStyles count="4">
    <cellStyle name="Normální" xfId="0" builtinId="0"/>
    <cellStyle name="Normální 2" xfId="3" xr:uid="{237BEA96-8627-4D30-8ECF-380F551D2425}"/>
    <cellStyle name="Normální 3" xfId="2" xr:uid="{028198D1-1619-4DAB-838E-F6CD9A0F77BE}"/>
    <cellStyle name="normální_celek" xfId="1" xr:uid="{00000000-0005-0000-0000-000001000000}"/>
  </cellStyles>
  <dxfs count="14">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microsoft.com/office/2017/10/relationships/person" Target="persons/perso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11" Type="http://schemas.openxmlformats.org/officeDocument/2006/relationships/customXml" Target="../customXml/item3.xml"/><Relationship Id="rId5" Type="http://schemas.openxmlformats.org/officeDocument/2006/relationships/styles" Target="styles.xml"/><Relationship Id="rId10" Type="http://schemas.openxmlformats.org/officeDocument/2006/relationships/customXml" Target="../customXml/item2.xml"/><Relationship Id="rId4" Type="http://schemas.openxmlformats.org/officeDocument/2006/relationships/theme" Target="theme/theme1.xml"/><Relationship Id="rId9" Type="http://schemas.openxmlformats.org/officeDocument/2006/relationships/customXml" Target="../customXml/item1.xml"/></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Motiv Office">
  <a:themeElements>
    <a:clrScheme name="Kancelář">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Kancelář">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celář">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F20"/>
  <sheetViews>
    <sheetView topLeftCell="A5" zoomScale="85" zoomScaleNormal="85" workbookViewId="0">
      <selection activeCell="A2" sqref="A2:C2"/>
    </sheetView>
  </sheetViews>
  <sheetFormatPr defaultRowHeight="13" x14ac:dyDescent="0.3"/>
  <cols>
    <col min="1" max="1" width="10.15234375" style="36" customWidth="1"/>
    <col min="2" max="2" width="10.84375" style="36" customWidth="1"/>
    <col min="3" max="3" width="76.61328125" style="36" customWidth="1"/>
    <col min="4" max="4" width="15.3828125" style="36" customWidth="1"/>
    <col min="5" max="5" width="24.23046875" style="37" customWidth="1"/>
    <col min="6" max="6" width="29" style="36" customWidth="1"/>
    <col min="7" max="8" width="9" style="43"/>
    <col min="9" max="9" width="62.3828125" style="43" bestFit="1" customWidth="1"/>
    <col min="10" max="10" width="11.15234375" style="43" bestFit="1" customWidth="1"/>
    <col min="11" max="256" width="9" style="43"/>
    <col min="257" max="257" width="10.15234375" style="43" customWidth="1"/>
    <col min="258" max="258" width="10.84375" style="43" customWidth="1"/>
    <col min="259" max="259" width="76.61328125" style="43" customWidth="1"/>
    <col min="260" max="260" width="15.3828125" style="43" customWidth="1"/>
    <col min="261" max="261" width="24.23046875" style="43" customWidth="1"/>
    <col min="262" max="262" width="29" style="43" customWidth="1"/>
    <col min="263" max="512" width="9" style="43"/>
    <col min="513" max="513" width="10.15234375" style="43" customWidth="1"/>
    <col min="514" max="514" width="10.84375" style="43" customWidth="1"/>
    <col min="515" max="515" width="76.61328125" style="43" customWidth="1"/>
    <col min="516" max="516" width="15.3828125" style="43" customWidth="1"/>
    <col min="517" max="517" width="24.23046875" style="43" customWidth="1"/>
    <col min="518" max="518" width="29" style="43" customWidth="1"/>
    <col min="519" max="768" width="9" style="43"/>
    <col min="769" max="769" width="10.15234375" style="43" customWidth="1"/>
    <col min="770" max="770" width="10.84375" style="43" customWidth="1"/>
    <col min="771" max="771" width="76.61328125" style="43" customWidth="1"/>
    <col min="772" max="772" width="15.3828125" style="43" customWidth="1"/>
    <col min="773" max="773" width="24.23046875" style="43" customWidth="1"/>
    <col min="774" max="774" width="29" style="43" customWidth="1"/>
    <col min="775" max="1024" width="9" style="43"/>
    <col min="1025" max="1025" width="10.15234375" style="43" customWidth="1"/>
    <col min="1026" max="1026" width="10.84375" style="43" customWidth="1"/>
    <col min="1027" max="1027" width="76.61328125" style="43" customWidth="1"/>
    <col min="1028" max="1028" width="15.3828125" style="43" customWidth="1"/>
    <col min="1029" max="1029" width="24.23046875" style="43" customWidth="1"/>
    <col min="1030" max="1030" width="29" style="43" customWidth="1"/>
    <col min="1031" max="1280" width="9" style="43"/>
    <col min="1281" max="1281" width="10.15234375" style="43" customWidth="1"/>
    <col min="1282" max="1282" width="10.84375" style="43" customWidth="1"/>
    <col min="1283" max="1283" width="76.61328125" style="43" customWidth="1"/>
    <col min="1284" max="1284" width="15.3828125" style="43" customWidth="1"/>
    <col min="1285" max="1285" width="24.23046875" style="43" customWidth="1"/>
    <col min="1286" max="1286" width="29" style="43" customWidth="1"/>
    <col min="1287" max="1536" width="9" style="43"/>
    <col min="1537" max="1537" width="10.15234375" style="43" customWidth="1"/>
    <col min="1538" max="1538" width="10.84375" style="43" customWidth="1"/>
    <col min="1539" max="1539" width="76.61328125" style="43" customWidth="1"/>
    <col min="1540" max="1540" width="15.3828125" style="43" customWidth="1"/>
    <col min="1541" max="1541" width="24.23046875" style="43" customWidth="1"/>
    <col min="1542" max="1542" width="29" style="43" customWidth="1"/>
    <col min="1543" max="1792" width="9" style="43"/>
    <col min="1793" max="1793" width="10.15234375" style="43" customWidth="1"/>
    <col min="1794" max="1794" width="10.84375" style="43" customWidth="1"/>
    <col min="1795" max="1795" width="76.61328125" style="43" customWidth="1"/>
    <col min="1796" max="1796" width="15.3828125" style="43" customWidth="1"/>
    <col min="1797" max="1797" width="24.23046875" style="43" customWidth="1"/>
    <col min="1798" max="1798" width="29" style="43" customWidth="1"/>
    <col min="1799" max="2048" width="9" style="43"/>
    <col min="2049" max="2049" width="10.15234375" style="43" customWidth="1"/>
    <col min="2050" max="2050" width="10.84375" style="43" customWidth="1"/>
    <col min="2051" max="2051" width="76.61328125" style="43" customWidth="1"/>
    <col min="2052" max="2052" width="15.3828125" style="43" customWidth="1"/>
    <col min="2053" max="2053" width="24.23046875" style="43" customWidth="1"/>
    <col min="2054" max="2054" width="29" style="43" customWidth="1"/>
    <col min="2055" max="2304" width="9" style="43"/>
    <col min="2305" max="2305" width="10.15234375" style="43" customWidth="1"/>
    <col min="2306" max="2306" width="10.84375" style="43" customWidth="1"/>
    <col min="2307" max="2307" width="76.61328125" style="43" customWidth="1"/>
    <col min="2308" max="2308" width="15.3828125" style="43" customWidth="1"/>
    <col min="2309" max="2309" width="24.23046875" style="43" customWidth="1"/>
    <col min="2310" max="2310" width="29" style="43" customWidth="1"/>
    <col min="2311" max="2560" width="9" style="43"/>
    <col min="2561" max="2561" width="10.15234375" style="43" customWidth="1"/>
    <col min="2562" max="2562" width="10.84375" style="43" customWidth="1"/>
    <col min="2563" max="2563" width="76.61328125" style="43" customWidth="1"/>
    <col min="2564" max="2564" width="15.3828125" style="43" customWidth="1"/>
    <col min="2565" max="2565" width="24.23046875" style="43" customWidth="1"/>
    <col min="2566" max="2566" width="29" style="43" customWidth="1"/>
    <col min="2567" max="2816" width="9" style="43"/>
    <col min="2817" max="2817" width="10.15234375" style="43" customWidth="1"/>
    <col min="2818" max="2818" width="10.84375" style="43" customWidth="1"/>
    <col min="2819" max="2819" width="76.61328125" style="43" customWidth="1"/>
    <col min="2820" max="2820" width="15.3828125" style="43" customWidth="1"/>
    <col min="2821" max="2821" width="24.23046875" style="43" customWidth="1"/>
    <col min="2822" max="2822" width="29" style="43" customWidth="1"/>
    <col min="2823" max="3072" width="9" style="43"/>
    <col min="3073" max="3073" width="10.15234375" style="43" customWidth="1"/>
    <col min="3074" max="3074" width="10.84375" style="43" customWidth="1"/>
    <col min="3075" max="3075" width="76.61328125" style="43" customWidth="1"/>
    <col min="3076" max="3076" width="15.3828125" style="43" customWidth="1"/>
    <col min="3077" max="3077" width="24.23046875" style="43" customWidth="1"/>
    <col min="3078" max="3078" width="29" style="43" customWidth="1"/>
    <col min="3079" max="3328" width="9" style="43"/>
    <col min="3329" max="3329" width="10.15234375" style="43" customWidth="1"/>
    <col min="3330" max="3330" width="10.84375" style="43" customWidth="1"/>
    <col min="3331" max="3331" width="76.61328125" style="43" customWidth="1"/>
    <col min="3332" max="3332" width="15.3828125" style="43" customWidth="1"/>
    <col min="3333" max="3333" width="24.23046875" style="43" customWidth="1"/>
    <col min="3334" max="3334" width="29" style="43" customWidth="1"/>
    <col min="3335" max="3584" width="9" style="43"/>
    <col min="3585" max="3585" width="10.15234375" style="43" customWidth="1"/>
    <col min="3586" max="3586" width="10.84375" style="43" customWidth="1"/>
    <col min="3587" max="3587" width="76.61328125" style="43" customWidth="1"/>
    <col min="3588" max="3588" width="15.3828125" style="43" customWidth="1"/>
    <col min="3589" max="3589" width="24.23046875" style="43" customWidth="1"/>
    <col min="3590" max="3590" width="29" style="43" customWidth="1"/>
    <col min="3591" max="3840" width="9" style="43"/>
    <col min="3841" max="3841" width="10.15234375" style="43" customWidth="1"/>
    <col min="3842" max="3842" width="10.84375" style="43" customWidth="1"/>
    <col min="3843" max="3843" width="76.61328125" style="43" customWidth="1"/>
    <col min="3844" max="3844" width="15.3828125" style="43" customWidth="1"/>
    <col min="3845" max="3845" width="24.23046875" style="43" customWidth="1"/>
    <col min="3846" max="3846" width="29" style="43" customWidth="1"/>
    <col min="3847" max="4096" width="9" style="43"/>
    <col min="4097" max="4097" width="10.15234375" style="43" customWidth="1"/>
    <col min="4098" max="4098" width="10.84375" style="43" customWidth="1"/>
    <col min="4099" max="4099" width="76.61328125" style="43" customWidth="1"/>
    <col min="4100" max="4100" width="15.3828125" style="43" customWidth="1"/>
    <col min="4101" max="4101" width="24.23046875" style="43" customWidth="1"/>
    <col min="4102" max="4102" width="29" style="43" customWidth="1"/>
    <col min="4103" max="4352" width="9" style="43"/>
    <col min="4353" max="4353" width="10.15234375" style="43" customWidth="1"/>
    <col min="4354" max="4354" width="10.84375" style="43" customWidth="1"/>
    <col min="4355" max="4355" width="76.61328125" style="43" customWidth="1"/>
    <col min="4356" max="4356" width="15.3828125" style="43" customWidth="1"/>
    <col min="4357" max="4357" width="24.23046875" style="43" customWidth="1"/>
    <col min="4358" max="4358" width="29" style="43" customWidth="1"/>
    <col min="4359" max="4608" width="9" style="43"/>
    <col min="4609" max="4609" width="10.15234375" style="43" customWidth="1"/>
    <col min="4610" max="4610" width="10.84375" style="43" customWidth="1"/>
    <col min="4611" max="4611" width="76.61328125" style="43" customWidth="1"/>
    <col min="4612" max="4612" width="15.3828125" style="43" customWidth="1"/>
    <col min="4613" max="4613" width="24.23046875" style="43" customWidth="1"/>
    <col min="4614" max="4614" width="29" style="43" customWidth="1"/>
    <col min="4615" max="4864" width="9" style="43"/>
    <col min="4865" max="4865" width="10.15234375" style="43" customWidth="1"/>
    <col min="4866" max="4866" width="10.84375" style="43" customWidth="1"/>
    <col min="4867" max="4867" width="76.61328125" style="43" customWidth="1"/>
    <col min="4868" max="4868" width="15.3828125" style="43" customWidth="1"/>
    <col min="4869" max="4869" width="24.23046875" style="43" customWidth="1"/>
    <col min="4870" max="4870" width="29" style="43" customWidth="1"/>
    <col min="4871" max="5120" width="9" style="43"/>
    <col min="5121" max="5121" width="10.15234375" style="43" customWidth="1"/>
    <col min="5122" max="5122" width="10.84375" style="43" customWidth="1"/>
    <col min="5123" max="5123" width="76.61328125" style="43" customWidth="1"/>
    <col min="5124" max="5124" width="15.3828125" style="43" customWidth="1"/>
    <col min="5125" max="5125" width="24.23046875" style="43" customWidth="1"/>
    <col min="5126" max="5126" width="29" style="43" customWidth="1"/>
    <col min="5127" max="5376" width="9" style="43"/>
    <col min="5377" max="5377" width="10.15234375" style="43" customWidth="1"/>
    <col min="5378" max="5378" width="10.84375" style="43" customWidth="1"/>
    <col min="5379" max="5379" width="76.61328125" style="43" customWidth="1"/>
    <col min="5380" max="5380" width="15.3828125" style="43" customWidth="1"/>
    <col min="5381" max="5381" width="24.23046875" style="43" customWidth="1"/>
    <col min="5382" max="5382" width="29" style="43" customWidth="1"/>
    <col min="5383" max="5632" width="9" style="43"/>
    <col min="5633" max="5633" width="10.15234375" style="43" customWidth="1"/>
    <col min="5634" max="5634" width="10.84375" style="43" customWidth="1"/>
    <col min="5635" max="5635" width="76.61328125" style="43" customWidth="1"/>
    <col min="5636" max="5636" width="15.3828125" style="43" customWidth="1"/>
    <col min="5637" max="5637" width="24.23046875" style="43" customWidth="1"/>
    <col min="5638" max="5638" width="29" style="43" customWidth="1"/>
    <col min="5639" max="5888" width="9" style="43"/>
    <col min="5889" max="5889" width="10.15234375" style="43" customWidth="1"/>
    <col min="5890" max="5890" width="10.84375" style="43" customWidth="1"/>
    <col min="5891" max="5891" width="76.61328125" style="43" customWidth="1"/>
    <col min="5892" max="5892" width="15.3828125" style="43" customWidth="1"/>
    <col min="5893" max="5893" width="24.23046875" style="43" customWidth="1"/>
    <col min="5894" max="5894" width="29" style="43" customWidth="1"/>
    <col min="5895" max="6144" width="9" style="43"/>
    <col min="6145" max="6145" width="10.15234375" style="43" customWidth="1"/>
    <col min="6146" max="6146" width="10.84375" style="43" customWidth="1"/>
    <col min="6147" max="6147" width="76.61328125" style="43" customWidth="1"/>
    <col min="6148" max="6148" width="15.3828125" style="43" customWidth="1"/>
    <col min="6149" max="6149" width="24.23046875" style="43" customWidth="1"/>
    <col min="6150" max="6150" width="29" style="43" customWidth="1"/>
    <col min="6151" max="6400" width="9" style="43"/>
    <col min="6401" max="6401" width="10.15234375" style="43" customWidth="1"/>
    <col min="6402" max="6402" width="10.84375" style="43" customWidth="1"/>
    <col min="6403" max="6403" width="76.61328125" style="43" customWidth="1"/>
    <col min="6404" max="6404" width="15.3828125" style="43" customWidth="1"/>
    <col min="6405" max="6405" width="24.23046875" style="43" customWidth="1"/>
    <col min="6406" max="6406" width="29" style="43" customWidth="1"/>
    <col min="6407" max="6656" width="9" style="43"/>
    <col min="6657" max="6657" width="10.15234375" style="43" customWidth="1"/>
    <col min="6658" max="6658" width="10.84375" style="43" customWidth="1"/>
    <col min="6659" max="6659" width="76.61328125" style="43" customWidth="1"/>
    <col min="6660" max="6660" width="15.3828125" style="43" customWidth="1"/>
    <col min="6661" max="6661" width="24.23046875" style="43" customWidth="1"/>
    <col min="6662" max="6662" width="29" style="43" customWidth="1"/>
    <col min="6663" max="6912" width="9" style="43"/>
    <col min="6913" max="6913" width="10.15234375" style="43" customWidth="1"/>
    <col min="6914" max="6914" width="10.84375" style="43" customWidth="1"/>
    <col min="6915" max="6915" width="76.61328125" style="43" customWidth="1"/>
    <col min="6916" max="6916" width="15.3828125" style="43" customWidth="1"/>
    <col min="6917" max="6917" width="24.23046875" style="43" customWidth="1"/>
    <col min="6918" max="6918" width="29" style="43" customWidth="1"/>
    <col min="6919" max="7168" width="9" style="43"/>
    <col min="7169" max="7169" width="10.15234375" style="43" customWidth="1"/>
    <col min="7170" max="7170" width="10.84375" style="43" customWidth="1"/>
    <col min="7171" max="7171" width="76.61328125" style="43" customWidth="1"/>
    <col min="7172" max="7172" width="15.3828125" style="43" customWidth="1"/>
    <col min="7173" max="7173" width="24.23046875" style="43" customWidth="1"/>
    <col min="7174" max="7174" width="29" style="43" customWidth="1"/>
    <col min="7175" max="7424" width="9" style="43"/>
    <col min="7425" max="7425" width="10.15234375" style="43" customWidth="1"/>
    <col min="7426" max="7426" width="10.84375" style="43" customWidth="1"/>
    <col min="7427" max="7427" width="76.61328125" style="43" customWidth="1"/>
    <col min="7428" max="7428" width="15.3828125" style="43" customWidth="1"/>
    <col min="7429" max="7429" width="24.23046875" style="43" customWidth="1"/>
    <col min="7430" max="7430" width="29" style="43" customWidth="1"/>
    <col min="7431" max="7680" width="9" style="43"/>
    <col min="7681" max="7681" width="10.15234375" style="43" customWidth="1"/>
    <col min="7682" max="7682" width="10.84375" style="43" customWidth="1"/>
    <col min="7683" max="7683" width="76.61328125" style="43" customWidth="1"/>
    <col min="7684" max="7684" width="15.3828125" style="43" customWidth="1"/>
    <col min="7685" max="7685" width="24.23046875" style="43" customWidth="1"/>
    <col min="7686" max="7686" width="29" style="43" customWidth="1"/>
    <col min="7687" max="7936" width="9" style="43"/>
    <col min="7937" max="7937" width="10.15234375" style="43" customWidth="1"/>
    <col min="7938" max="7938" width="10.84375" style="43" customWidth="1"/>
    <col min="7939" max="7939" width="76.61328125" style="43" customWidth="1"/>
    <col min="7940" max="7940" width="15.3828125" style="43" customWidth="1"/>
    <col min="7941" max="7941" width="24.23046875" style="43" customWidth="1"/>
    <col min="7942" max="7942" width="29" style="43" customWidth="1"/>
    <col min="7943" max="8192" width="9" style="43"/>
    <col min="8193" max="8193" width="10.15234375" style="43" customWidth="1"/>
    <col min="8194" max="8194" width="10.84375" style="43" customWidth="1"/>
    <col min="8195" max="8195" width="76.61328125" style="43" customWidth="1"/>
    <col min="8196" max="8196" width="15.3828125" style="43" customWidth="1"/>
    <col min="8197" max="8197" width="24.23046875" style="43" customWidth="1"/>
    <col min="8198" max="8198" width="29" style="43" customWidth="1"/>
    <col min="8199" max="8448" width="9" style="43"/>
    <col min="8449" max="8449" width="10.15234375" style="43" customWidth="1"/>
    <col min="8450" max="8450" width="10.84375" style="43" customWidth="1"/>
    <col min="8451" max="8451" width="76.61328125" style="43" customWidth="1"/>
    <col min="8452" max="8452" width="15.3828125" style="43" customWidth="1"/>
    <col min="8453" max="8453" width="24.23046875" style="43" customWidth="1"/>
    <col min="8454" max="8454" width="29" style="43" customWidth="1"/>
    <col min="8455" max="8704" width="9" style="43"/>
    <col min="8705" max="8705" width="10.15234375" style="43" customWidth="1"/>
    <col min="8706" max="8706" width="10.84375" style="43" customWidth="1"/>
    <col min="8707" max="8707" width="76.61328125" style="43" customWidth="1"/>
    <col min="8708" max="8708" width="15.3828125" style="43" customWidth="1"/>
    <col min="8709" max="8709" width="24.23046875" style="43" customWidth="1"/>
    <col min="8710" max="8710" width="29" style="43" customWidth="1"/>
    <col min="8711" max="8960" width="9" style="43"/>
    <col min="8961" max="8961" width="10.15234375" style="43" customWidth="1"/>
    <col min="8962" max="8962" width="10.84375" style="43" customWidth="1"/>
    <col min="8963" max="8963" width="76.61328125" style="43" customWidth="1"/>
    <col min="8964" max="8964" width="15.3828125" style="43" customWidth="1"/>
    <col min="8965" max="8965" width="24.23046875" style="43" customWidth="1"/>
    <col min="8966" max="8966" width="29" style="43" customWidth="1"/>
    <col min="8967" max="9216" width="9" style="43"/>
    <col min="9217" max="9217" width="10.15234375" style="43" customWidth="1"/>
    <col min="9218" max="9218" width="10.84375" style="43" customWidth="1"/>
    <col min="9219" max="9219" width="76.61328125" style="43" customWidth="1"/>
    <col min="9220" max="9220" width="15.3828125" style="43" customWidth="1"/>
    <col min="9221" max="9221" width="24.23046875" style="43" customWidth="1"/>
    <col min="9222" max="9222" width="29" style="43" customWidth="1"/>
    <col min="9223" max="9472" width="9" style="43"/>
    <col min="9473" max="9473" width="10.15234375" style="43" customWidth="1"/>
    <col min="9474" max="9474" width="10.84375" style="43" customWidth="1"/>
    <col min="9475" max="9475" width="76.61328125" style="43" customWidth="1"/>
    <col min="9476" max="9476" width="15.3828125" style="43" customWidth="1"/>
    <col min="9477" max="9477" width="24.23046875" style="43" customWidth="1"/>
    <col min="9478" max="9478" width="29" style="43" customWidth="1"/>
    <col min="9479" max="9728" width="9" style="43"/>
    <col min="9729" max="9729" width="10.15234375" style="43" customWidth="1"/>
    <col min="9730" max="9730" width="10.84375" style="43" customWidth="1"/>
    <col min="9731" max="9731" width="76.61328125" style="43" customWidth="1"/>
    <col min="9732" max="9732" width="15.3828125" style="43" customWidth="1"/>
    <col min="9733" max="9733" width="24.23046875" style="43" customWidth="1"/>
    <col min="9734" max="9734" width="29" style="43" customWidth="1"/>
    <col min="9735" max="9984" width="9" style="43"/>
    <col min="9985" max="9985" width="10.15234375" style="43" customWidth="1"/>
    <col min="9986" max="9986" width="10.84375" style="43" customWidth="1"/>
    <col min="9987" max="9987" width="76.61328125" style="43" customWidth="1"/>
    <col min="9988" max="9988" width="15.3828125" style="43" customWidth="1"/>
    <col min="9989" max="9989" width="24.23046875" style="43" customWidth="1"/>
    <col min="9990" max="9990" width="29" style="43" customWidth="1"/>
    <col min="9991" max="10240" width="9" style="43"/>
    <col min="10241" max="10241" width="10.15234375" style="43" customWidth="1"/>
    <col min="10242" max="10242" width="10.84375" style="43" customWidth="1"/>
    <col min="10243" max="10243" width="76.61328125" style="43" customWidth="1"/>
    <col min="10244" max="10244" width="15.3828125" style="43" customWidth="1"/>
    <col min="10245" max="10245" width="24.23046875" style="43" customWidth="1"/>
    <col min="10246" max="10246" width="29" style="43" customWidth="1"/>
    <col min="10247" max="10496" width="9" style="43"/>
    <col min="10497" max="10497" width="10.15234375" style="43" customWidth="1"/>
    <col min="10498" max="10498" width="10.84375" style="43" customWidth="1"/>
    <col min="10499" max="10499" width="76.61328125" style="43" customWidth="1"/>
    <col min="10500" max="10500" width="15.3828125" style="43" customWidth="1"/>
    <col min="10501" max="10501" width="24.23046875" style="43" customWidth="1"/>
    <col min="10502" max="10502" width="29" style="43" customWidth="1"/>
    <col min="10503" max="10752" width="9" style="43"/>
    <col min="10753" max="10753" width="10.15234375" style="43" customWidth="1"/>
    <col min="10754" max="10754" width="10.84375" style="43" customWidth="1"/>
    <col min="10755" max="10755" width="76.61328125" style="43" customWidth="1"/>
    <col min="10756" max="10756" width="15.3828125" style="43" customWidth="1"/>
    <col min="10757" max="10757" width="24.23046875" style="43" customWidth="1"/>
    <col min="10758" max="10758" width="29" style="43" customWidth="1"/>
    <col min="10759" max="11008" width="9" style="43"/>
    <col min="11009" max="11009" width="10.15234375" style="43" customWidth="1"/>
    <col min="11010" max="11010" width="10.84375" style="43" customWidth="1"/>
    <col min="11011" max="11011" width="76.61328125" style="43" customWidth="1"/>
    <col min="11012" max="11012" width="15.3828125" style="43" customWidth="1"/>
    <col min="11013" max="11013" width="24.23046875" style="43" customWidth="1"/>
    <col min="11014" max="11014" width="29" style="43" customWidth="1"/>
    <col min="11015" max="11264" width="9" style="43"/>
    <col min="11265" max="11265" width="10.15234375" style="43" customWidth="1"/>
    <col min="11266" max="11266" width="10.84375" style="43" customWidth="1"/>
    <col min="11267" max="11267" width="76.61328125" style="43" customWidth="1"/>
    <col min="11268" max="11268" width="15.3828125" style="43" customWidth="1"/>
    <col min="11269" max="11269" width="24.23046875" style="43" customWidth="1"/>
    <col min="11270" max="11270" width="29" style="43" customWidth="1"/>
    <col min="11271" max="11520" width="9" style="43"/>
    <col min="11521" max="11521" width="10.15234375" style="43" customWidth="1"/>
    <col min="11522" max="11522" width="10.84375" style="43" customWidth="1"/>
    <col min="11523" max="11523" width="76.61328125" style="43" customWidth="1"/>
    <col min="11524" max="11524" width="15.3828125" style="43" customWidth="1"/>
    <col min="11525" max="11525" width="24.23046875" style="43" customWidth="1"/>
    <col min="11526" max="11526" width="29" style="43" customWidth="1"/>
    <col min="11527" max="11776" width="9" style="43"/>
    <col min="11777" max="11777" width="10.15234375" style="43" customWidth="1"/>
    <col min="11778" max="11778" width="10.84375" style="43" customWidth="1"/>
    <col min="11779" max="11779" width="76.61328125" style="43" customWidth="1"/>
    <col min="11780" max="11780" width="15.3828125" style="43" customWidth="1"/>
    <col min="11781" max="11781" width="24.23046875" style="43" customWidth="1"/>
    <col min="11782" max="11782" width="29" style="43" customWidth="1"/>
    <col min="11783" max="12032" width="9" style="43"/>
    <col min="12033" max="12033" width="10.15234375" style="43" customWidth="1"/>
    <col min="12034" max="12034" width="10.84375" style="43" customWidth="1"/>
    <col min="12035" max="12035" width="76.61328125" style="43" customWidth="1"/>
    <col min="12036" max="12036" width="15.3828125" style="43" customWidth="1"/>
    <col min="12037" max="12037" width="24.23046875" style="43" customWidth="1"/>
    <col min="12038" max="12038" width="29" style="43" customWidth="1"/>
    <col min="12039" max="12288" width="9" style="43"/>
    <col min="12289" max="12289" width="10.15234375" style="43" customWidth="1"/>
    <col min="12290" max="12290" width="10.84375" style="43" customWidth="1"/>
    <col min="12291" max="12291" width="76.61328125" style="43" customWidth="1"/>
    <col min="12292" max="12292" width="15.3828125" style="43" customWidth="1"/>
    <col min="12293" max="12293" width="24.23046875" style="43" customWidth="1"/>
    <col min="12294" max="12294" width="29" style="43" customWidth="1"/>
    <col min="12295" max="12544" width="9" style="43"/>
    <col min="12545" max="12545" width="10.15234375" style="43" customWidth="1"/>
    <col min="12546" max="12546" width="10.84375" style="43" customWidth="1"/>
    <col min="12547" max="12547" width="76.61328125" style="43" customWidth="1"/>
    <col min="12548" max="12548" width="15.3828125" style="43" customWidth="1"/>
    <col min="12549" max="12549" width="24.23046875" style="43" customWidth="1"/>
    <col min="12550" max="12550" width="29" style="43" customWidth="1"/>
    <col min="12551" max="12800" width="9" style="43"/>
    <col min="12801" max="12801" width="10.15234375" style="43" customWidth="1"/>
    <col min="12802" max="12802" width="10.84375" style="43" customWidth="1"/>
    <col min="12803" max="12803" width="76.61328125" style="43" customWidth="1"/>
    <col min="12804" max="12804" width="15.3828125" style="43" customWidth="1"/>
    <col min="12805" max="12805" width="24.23046875" style="43" customWidth="1"/>
    <col min="12806" max="12806" width="29" style="43" customWidth="1"/>
    <col min="12807" max="13056" width="9" style="43"/>
    <col min="13057" max="13057" width="10.15234375" style="43" customWidth="1"/>
    <col min="13058" max="13058" width="10.84375" style="43" customWidth="1"/>
    <col min="13059" max="13059" width="76.61328125" style="43" customWidth="1"/>
    <col min="13060" max="13060" width="15.3828125" style="43" customWidth="1"/>
    <col min="13061" max="13061" width="24.23046875" style="43" customWidth="1"/>
    <col min="13062" max="13062" width="29" style="43" customWidth="1"/>
    <col min="13063" max="13312" width="9" style="43"/>
    <col min="13313" max="13313" width="10.15234375" style="43" customWidth="1"/>
    <col min="13314" max="13314" width="10.84375" style="43" customWidth="1"/>
    <col min="13315" max="13315" width="76.61328125" style="43" customWidth="1"/>
    <col min="13316" max="13316" width="15.3828125" style="43" customWidth="1"/>
    <col min="13317" max="13317" width="24.23046875" style="43" customWidth="1"/>
    <col min="13318" max="13318" width="29" style="43" customWidth="1"/>
    <col min="13319" max="13568" width="9" style="43"/>
    <col min="13569" max="13569" width="10.15234375" style="43" customWidth="1"/>
    <col min="13570" max="13570" width="10.84375" style="43" customWidth="1"/>
    <col min="13571" max="13571" width="76.61328125" style="43" customWidth="1"/>
    <col min="13572" max="13572" width="15.3828125" style="43" customWidth="1"/>
    <col min="13573" max="13573" width="24.23046875" style="43" customWidth="1"/>
    <col min="13574" max="13574" width="29" style="43" customWidth="1"/>
    <col min="13575" max="13824" width="9" style="43"/>
    <col min="13825" max="13825" width="10.15234375" style="43" customWidth="1"/>
    <col min="13826" max="13826" width="10.84375" style="43" customWidth="1"/>
    <col min="13827" max="13827" width="76.61328125" style="43" customWidth="1"/>
    <col min="13828" max="13828" width="15.3828125" style="43" customWidth="1"/>
    <col min="13829" max="13829" width="24.23046875" style="43" customWidth="1"/>
    <col min="13830" max="13830" width="29" style="43" customWidth="1"/>
    <col min="13831" max="14080" width="9" style="43"/>
    <col min="14081" max="14081" width="10.15234375" style="43" customWidth="1"/>
    <col min="14082" max="14082" width="10.84375" style="43" customWidth="1"/>
    <col min="14083" max="14083" width="76.61328125" style="43" customWidth="1"/>
    <col min="14084" max="14084" width="15.3828125" style="43" customWidth="1"/>
    <col min="14085" max="14085" width="24.23046875" style="43" customWidth="1"/>
    <col min="14086" max="14086" width="29" style="43" customWidth="1"/>
    <col min="14087" max="14336" width="9" style="43"/>
    <col min="14337" max="14337" width="10.15234375" style="43" customWidth="1"/>
    <col min="14338" max="14338" width="10.84375" style="43" customWidth="1"/>
    <col min="14339" max="14339" width="76.61328125" style="43" customWidth="1"/>
    <col min="14340" max="14340" width="15.3828125" style="43" customWidth="1"/>
    <col min="14341" max="14341" width="24.23046875" style="43" customWidth="1"/>
    <col min="14342" max="14342" width="29" style="43" customWidth="1"/>
    <col min="14343" max="14592" width="9" style="43"/>
    <col min="14593" max="14593" width="10.15234375" style="43" customWidth="1"/>
    <col min="14594" max="14594" width="10.84375" style="43" customWidth="1"/>
    <col min="14595" max="14595" width="76.61328125" style="43" customWidth="1"/>
    <col min="14596" max="14596" width="15.3828125" style="43" customWidth="1"/>
    <col min="14597" max="14597" width="24.23046875" style="43" customWidth="1"/>
    <col min="14598" max="14598" width="29" style="43" customWidth="1"/>
    <col min="14599" max="14848" width="9" style="43"/>
    <col min="14849" max="14849" width="10.15234375" style="43" customWidth="1"/>
    <col min="14850" max="14850" width="10.84375" style="43" customWidth="1"/>
    <col min="14851" max="14851" width="76.61328125" style="43" customWidth="1"/>
    <col min="14852" max="14852" width="15.3828125" style="43" customWidth="1"/>
    <col min="14853" max="14853" width="24.23046875" style="43" customWidth="1"/>
    <col min="14854" max="14854" width="29" style="43" customWidth="1"/>
    <col min="14855" max="15104" width="9" style="43"/>
    <col min="15105" max="15105" width="10.15234375" style="43" customWidth="1"/>
    <col min="15106" max="15106" width="10.84375" style="43" customWidth="1"/>
    <col min="15107" max="15107" width="76.61328125" style="43" customWidth="1"/>
    <col min="15108" max="15108" width="15.3828125" style="43" customWidth="1"/>
    <col min="15109" max="15109" width="24.23046875" style="43" customWidth="1"/>
    <col min="15110" max="15110" width="29" style="43" customWidth="1"/>
    <col min="15111" max="15360" width="9" style="43"/>
    <col min="15361" max="15361" width="10.15234375" style="43" customWidth="1"/>
    <col min="15362" max="15362" width="10.84375" style="43" customWidth="1"/>
    <col min="15363" max="15363" width="76.61328125" style="43" customWidth="1"/>
    <col min="15364" max="15364" width="15.3828125" style="43" customWidth="1"/>
    <col min="15365" max="15365" width="24.23046875" style="43" customWidth="1"/>
    <col min="15366" max="15366" width="29" style="43" customWidth="1"/>
    <col min="15367" max="15616" width="9" style="43"/>
    <col min="15617" max="15617" width="10.15234375" style="43" customWidth="1"/>
    <col min="15618" max="15618" width="10.84375" style="43" customWidth="1"/>
    <col min="15619" max="15619" width="76.61328125" style="43" customWidth="1"/>
    <col min="15620" max="15620" width="15.3828125" style="43" customWidth="1"/>
    <col min="15621" max="15621" width="24.23046875" style="43" customWidth="1"/>
    <col min="15622" max="15622" width="29" style="43" customWidth="1"/>
    <col min="15623" max="15872" width="9" style="43"/>
    <col min="15873" max="15873" width="10.15234375" style="43" customWidth="1"/>
    <col min="15874" max="15874" width="10.84375" style="43" customWidth="1"/>
    <col min="15875" max="15875" width="76.61328125" style="43" customWidth="1"/>
    <col min="15876" max="15876" width="15.3828125" style="43" customWidth="1"/>
    <col min="15877" max="15877" width="24.23046875" style="43" customWidth="1"/>
    <col min="15878" max="15878" width="29" style="43" customWidth="1"/>
    <col min="15879" max="16128" width="9" style="43"/>
    <col min="16129" max="16129" width="10.15234375" style="43" customWidth="1"/>
    <col min="16130" max="16130" width="10.84375" style="43" customWidth="1"/>
    <col min="16131" max="16131" width="76.61328125" style="43" customWidth="1"/>
    <col min="16132" max="16132" width="15.3828125" style="43" customWidth="1"/>
    <col min="16133" max="16133" width="24.23046875" style="43" customWidth="1"/>
    <col min="16134" max="16134" width="29" style="43" customWidth="1"/>
    <col min="16135" max="16384" width="9" style="43"/>
  </cols>
  <sheetData>
    <row r="1" spans="1:6" s="40" customFormat="1" ht="21.5" thickBot="1" x14ac:dyDescent="0.35">
      <c r="A1" s="1" t="s">
        <v>0</v>
      </c>
      <c r="B1" s="2"/>
      <c r="C1" s="3"/>
      <c r="D1" s="3"/>
      <c r="E1" s="4" t="s">
        <v>1</v>
      </c>
      <c r="F1" s="4" t="s">
        <v>2</v>
      </c>
    </row>
    <row r="2" spans="1:6" s="40" customFormat="1" ht="41.25" customHeight="1" thickTop="1" thickBot="1" x14ac:dyDescent="0.35">
      <c r="A2" s="145" t="s">
        <v>101</v>
      </c>
      <c r="B2" s="146"/>
      <c r="C2" s="146"/>
      <c r="D2" s="5"/>
      <c r="E2" s="6">
        <f>ROUND(SUM(E4:E4,E8:E11),2)+F5</f>
        <v>0</v>
      </c>
      <c r="F2" s="7">
        <f>F6+F5+F3</f>
        <v>0</v>
      </c>
    </row>
    <row r="3" spans="1:6" s="41" customFormat="1" ht="24" customHeight="1" thickTop="1" x14ac:dyDescent="0.3">
      <c r="A3" s="8" t="s">
        <v>3</v>
      </c>
      <c r="B3" s="9"/>
      <c r="C3" s="10"/>
      <c r="D3" s="10"/>
      <c r="E3" s="11"/>
      <c r="F3" s="12">
        <f>SUM(E4:E4)</f>
        <v>0</v>
      </c>
    </row>
    <row r="4" spans="1:6" s="42" customFormat="1" ht="15.75" customHeight="1" thickBot="1" x14ac:dyDescent="0.35">
      <c r="A4" s="147" t="s">
        <v>5</v>
      </c>
      <c r="B4" s="148"/>
      <c r="C4" s="14" t="s">
        <v>24</v>
      </c>
      <c r="D4" s="15"/>
      <c r="E4" s="34" t="s">
        <v>99</v>
      </c>
      <c r="F4" s="13"/>
    </row>
    <row r="5" spans="1:6" s="41" customFormat="1" ht="27" customHeight="1" thickBot="1" x14ac:dyDescent="0.35">
      <c r="A5" s="8" t="s">
        <v>6</v>
      </c>
      <c r="B5" s="9"/>
      <c r="C5" s="10"/>
      <c r="D5" s="16" t="s">
        <v>7</v>
      </c>
      <c r="E5" s="16" t="s">
        <v>8</v>
      </c>
      <c r="F5" s="12">
        <f>IF(ISTEXT($D$5)=TRUE,0,IF(ISTEXT($E$5)=TRUE,0,$D$5*$E$5))</f>
        <v>0</v>
      </c>
    </row>
    <row r="6" spans="1:6" s="41" customFormat="1" ht="30.75" customHeight="1" x14ac:dyDescent="0.3">
      <c r="A6" s="17" t="s">
        <v>9</v>
      </c>
      <c r="B6" s="18"/>
      <c r="C6" s="19"/>
      <c r="D6" s="20"/>
      <c r="E6" s="21"/>
      <c r="F6" s="12">
        <f>ROUND(SUM(F8:F11),2)</f>
        <v>0</v>
      </c>
    </row>
    <row r="7" spans="1:6" s="40" customFormat="1" ht="33.75" customHeight="1" thickBot="1" x14ac:dyDescent="0.35">
      <c r="A7" s="149" t="s">
        <v>10</v>
      </c>
      <c r="B7" s="150"/>
      <c r="C7" s="22" t="s">
        <v>11</v>
      </c>
      <c r="D7" s="23"/>
      <c r="E7" s="24" t="s">
        <v>12</v>
      </c>
      <c r="F7" s="25" t="s">
        <v>13</v>
      </c>
    </row>
    <row r="8" spans="1:6" s="40" customFormat="1" ht="18.5" x14ac:dyDescent="0.3">
      <c r="A8" s="26" t="s">
        <v>15</v>
      </c>
      <c r="B8" s="27"/>
      <c r="C8" s="28" t="s">
        <v>16</v>
      </c>
      <c r="D8" s="28"/>
      <c r="E8" s="29"/>
      <c r="F8" s="31">
        <f>SUM(E9:E9)</f>
        <v>0</v>
      </c>
    </row>
    <row r="9" spans="1:6" s="42" customFormat="1" ht="16.5" customHeight="1" thickBot="1" x14ac:dyDescent="0.35">
      <c r="A9" s="32" t="s">
        <v>14</v>
      </c>
      <c r="B9" s="33" t="s">
        <v>95</v>
      </c>
      <c r="C9" s="14" t="s">
        <v>84</v>
      </c>
      <c r="D9" s="137"/>
      <c r="E9" s="34" t="s">
        <v>98</v>
      </c>
      <c r="F9" s="30"/>
    </row>
    <row r="10" spans="1:6" s="40" customFormat="1" ht="18.5" x14ac:dyDescent="0.3">
      <c r="A10" s="26"/>
      <c r="B10" s="27"/>
      <c r="C10" s="28" t="s">
        <v>18</v>
      </c>
      <c r="D10" s="28"/>
      <c r="E10" s="29"/>
      <c r="F10" s="31">
        <f>SUM(E11:E11)</f>
        <v>0</v>
      </c>
    </row>
    <row r="11" spans="1:6" s="42" customFormat="1" ht="16.5" customHeight="1" thickBot="1" x14ac:dyDescent="0.35">
      <c r="A11" s="32" t="s">
        <v>17</v>
      </c>
      <c r="B11" s="33" t="s">
        <v>19</v>
      </c>
      <c r="C11" s="136" t="s">
        <v>20</v>
      </c>
      <c r="D11" s="15"/>
      <c r="E11" s="34" t="s">
        <v>4</v>
      </c>
      <c r="F11" s="35"/>
    </row>
    <row r="15" spans="1:6" x14ac:dyDescent="0.3">
      <c r="A15" s="36" t="s">
        <v>21</v>
      </c>
    </row>
    <row r="17" spans="5:6" x14ac:dyDescent="0.3">
      <c r="E17" s="38"/>
      <c r="F17" s="39"/>
    </row>
    <row r="19" spans="5:6" ht="14.5" x14ac:dyDescent="0.3">
      <c r="E19" s="151" t="s">
        <v>22</v>
      </c>
      <c r="F19" s="151"/>
    </row>
    <row r="20" spans="5:6" ht="14.5" x14ac:dyDescent="0.3">
      <c r="E20" s="144" t="s">
        <v>23</v>
      </c>
      <c r="F20" s="144"/>
    </row>
  </sheetData>
  <protectedRanges>
    <protectedRange sqref="A9" name="Oblast2_4"/>
    <protectedRange sqref="B9" name="Oblast2_4_1"/>
  </protectedRanges>
  <mergeCells count="5">
    <mergeCell ref="E20:F20"/>
    <mergeCell ref="A2:C2"/>
    <mergeCell ref="A4:B4"/>
    <mergeCell ref="A7:B7"/>
    <mergeCell ref="E19:F19"/>
  </mergeCells>
  <phoneticPr fontId="53" type="noConversion"/>
  <dataValidations count="2">
    <dataValidation allowBlank="1" showInputMessage="1" showErrorMessage="1" prompt="Číslo PS ve formátu_x000a_PS-XX-XX-XX" sqref="B9" xr:uid="{03BDC03E-A4C3-41E4-8802-78852234D6E7}"/>
    <dataValidation allowBlank="1" showInputMessage="1" showErrorMessage="1" prompt="Název provozního souboru BEZ čísla PS." sqref="C9" xr:uid="{C6964C1E-0434-4C67-95D9-CB34CC120DA4}"/>
  </dataValidations>
  <pageMargins left="0.7" right="0.7" top="0.78740157499999996" bottom="0.78740157499999996" header="0.3" footer="0.3"/>
  <pageSetup paperSize="9" scale="63" orientation="landscape" r:id="rId1"/>
  <headerFooter>
    <oddHeader>&amp;C&amp;"Verdana"&amp;7&amp;K000000 SŽ: Interní&amp;1#_x000D_</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F6B1CF6-830C-41C5-9001-1290A1904819}">
  <dimension ref="A1:E6"/>
  <sheetViews>
    <sheetView tabSelected="1" view="pageBreakPreview" topLeftCell="B5" zoomScale="122" zoomScaleNormal="85" zoomScaleSheetLayoutView="85" workbookViewId="0">
      <selection activeCell="C5" sqref="C5"/>
    </sheetView>
  </sheetViews>
  <sheetFormatPr defaultRowHeight="13.5" x14ac:dyDescent="0.3"/>
  <cols>
    <col min="1" max="1" width="13.84375" customWidth="1"/>
    <col min="2" max="2" width="29" style="135" customWidth="1"/>
    <col min="3" max="3" width="103.3828125" style="135" bestFit="1" customWidth="1"/>
    <col min="4" max="4" width="24" style="135" customWidth="1"/>
    <col min="5" max="5" width="26.4609375" customWidth="1"/>
  </cols>
  <sheetData>
    <row r="1" spans="1:5" ht="39" customHeight="1" thickBot="1" x14ac:dyDescent="0.35">
      <c r="A1" s="139" t="s">
        <v>94</v>
      </c>
      <c r="B1" s="140"/>
      <c r="C1" s="140"/>
      <c r="D1" s="120" t="s">
        <v>93</v>
      </c>
      <c r="E1" s="121">
        <f>SUM(E5:E5)</f>
        <v>0</v>
      </c>
    </row>
    <row r="2" spans="1:5" s="125" customFormat="1" ht="21.75" customHeight="1" x14ac:dyDescent="0.3">
      <c r="A2" s="122"/>
      <c r="B2" s="123"/>
      <c r="C2" s="138" t="s">
        <v>92</v>
      </c>
      <c r="D2" s="138"/>
      <c r="E2" s="124"/>
    </row>
    <row r="3" spans="1:5" s="125" customFormat="1" ht="36" customHeight="1" x14ac:dyDescent="0.3">
      <c r="A3" s="126" t="s">
        <v>91</v>
      </c>
      <c r="B3" s="127" t="s">
        <v>90</v>
      </c>
      <c r="C3" s="127" t="s">
        <v>89</v>
      </c>
      <c r="D3" s="127" t="s">
        <v>88</v>
      </c>
      <c r="E3" s="128" t="s">
        <v>87</v>
      </c>
    </row>
    <row r="4" spans="1:5" s="125" customFormat="1" ht="18.5" x14ac:dyDescent="0.3">
      <c r="A4" s="141" t="s">
        <v>86</v>
      </c>
      <c r="B4" s="142"/>
      <c r="C4" s="142"/>
      <c r="D4" s="142"/>
      <c r="E4" s="143"/>
    </row>
    <row r="5" spans="1:5" s="134" customFormat="1" ht="409.5" x14ac:dyDescent="0.3">
      <c r="A5" s="129" t="s">
        <v>85</v>
      </c>
      <c r="B5" s="130" t="s">
        <v>84</v>
      </c>
      <c r="C5" s="131" t="s">
        <v>103</v>
      </c>
      <c r="D5" s="132" t="s">
        <v>83</v>
      </c>
      <c r="E5" s="133"/>
    </row>
    <row r="6" spans="1:5" ht="22.5" customHeight="1" x14ac:dyDescent="0.3"/>
  </sheetData>
  <mergeCells count="3">
    <mergeCell ref="C2:D2"/>
    <mergeCell ref="A1:C1"/>
    <mergeCell ref="A4:E4"/>
  </mergeCells>
  <pageMargins left="0.62992125984251968" right="0.23622047244094491" top="0.74803149606299213" bottom="0.74803149606299213" header="0.31496062992125984" footer="0.31496062992125984"/>
  <pageSetup paperSize="9" scale="60" orientation="landscape" r:id="rId1"/>
  <rowBreaks count="2" manualBreakCount="2">
    <brk id="4" max="4" man="1"/>
    <brk id="5" max="4" man="1"/>
  </rowBreaks>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456488E-8EEE-4D8F-BF9E-F768F1A485A3}">
  <dimension ref="A1:O31"/>
  <sheetViews>
    <sheetView topLeftCell="B1" workbookViewId="0">
      <selection activeCell="F6" sqref="F5:H6"/>
    </sheetView>
  </sheetViews>
  <sheetFormatPr defaultRowHeight="10" x14ac:dyDescent="0.2"/>
  <cols>
    <col min="1" max="1" width="2.765625" style="44" hidden="1" customWidth="1"/>
    <col min="2" max="2" width="7.4609375" style="44" customWidth="1"/>
    <col min="3" max="3" width="9.23046875" style="44" customWidth="1"/>
    <col min="4" max="4" width="8.765625" style="44" customWidth="1"/>
    <col min="5" max="5" width="10" style="44" customWidth="1"/>
    <col min="6" max="6" width="64.84375" style="44" customWidth="1"/>
    <col min="7" max="7" width="7.84375" style="45" customWidth="1"/>
    <col min="8" max="8" width="11.3828125" style="45" customWidth="1"/>
    <col min="9" max="9" width="10.3828125" style="45" customWidth="1"/>
    <col min="10" max="10" width="8.84375" style="45" customWidth="1"/>
    <col min="11" max="11" width="11.23046875" style="45" customWidth="1"/>
    <col min="12" max="12" width="16.61328125" style="45" customWidth="1"/>
    <col min="13" max="14" width="24.765625" style="44" customWidth="1"/>
    <col min="15" max="15" width="8" style="44" customWidth="1"/>
    <col min="16" max="256" width="9" style="44"/>
    <col min="257" max="257" width="0" style="44" hidden="1" customWidth="1"/>
    <col min="258" max="258" width="7.4609375" style="44" customWidth="1"/>
    <col min="259" max="259" width="9.23046875" style="44" customWidth="1"/>
    <col min="260" max="260" width="8.765625" style="44" customWidth="1"/>
    <col min="261" max="261" width="10" style="44" customWidth="1"/>
    <col min="262" max="262" width="64.84375" style="44" customWidth="1"/>
    <col min="263" max="263" width="7.84375" style="44" customWidth="1"/>
    <col min="264" max="264" width="11.3828125" style="44" customWidth="1"/>
    <col min="265" max="265" width="10.3828125" style="44" customWidth="1"/>
    <col min="266" max="266" width="8.84375" style="44" customWidth="1"/>
    <col min="267" max="267" width="11.23046875" style="44" customWidth="1"/>
    <col min="268" max="268" width="16.61328125" style="44" customWidth="1"/>
    <col min="269" max="270" width="24.765625" style="44" customWidth="1"/>
    <col min="271" max="271" width="8" style="44" customWidth="1"/>
    <col min="272" max="512" width="9" style="44"/>
    <col min="513" max="513" width="0" style="44" hidden="1" customWidth="1"/>
    <col min="514" max="514" width="7.4609375" style="44" customWidth="1"/>
    <col min="515" max="515" width="9.23046875" style="44" customWidth="1"/>
    <col min="516" max="516" width="8.765625" style="44" customWidth="1"/>
    <col min="517" max="517" width="10" style="44" customWidth="1"/>
    <col min="518" max="518" width="64.84375" style="44" customWidth="1"/>
    <col min="519" max="519" width="7.84375" style="44" customWidth="1"/>
    <col min="520" max="520" width="11.3828125" style="44" customWidth="1"/>
    <col min="521" max="521" width="10.3828125" style="44" customWidth="1"/>
    <col min="522" max="522" width="8.84375" style="44" customWidth="1"/>
    <col min="523" max="523" width="11.23046875" style="44" customWidth="1"/>
    <col min="524" max="524" width="16.61328125" style="44" customWidth="1"/>
    <col min="525" max="526" width="24.765625" style="44" customWidth="1"/>
    <col min="527" max="527" width="8" style="44" customWidth="1"/>
    <col min="528" max="768" width="9" style="44"/>
    <col min="769" max="769" width="0" style="44" hidden="1" customWidth="1"/>
    <col min="770" max="770" width="7.4609375" style="44" customWidth="1"/>
    <col min="771" max="771" width="9.23046875" style="44" customWidth="1"/>
    <col min="772" max="772" width="8.765625" style="44" customWidth="1"/>
    <col min="773" max="773" width="10" style="44" customWidth="1"/>
    <col min="774" max="774" width="64.84375" style="44" customWidth="1"/>
    <col min="775" max="775" width="7.84375" style="44" customWidth="1"/>
    <col min="776" max="776" width="11.3828125" style="44" customWidth="1"/>
    <col min="777" max="777" width="10.3828125" style="44" customWidth="1"/>
    <col min="778" max="778" width="8.84375" style="44" customWidth="1"/>
    <col min="779" max="779" width="11.23046875" style="44" customWidth="1"/>
    <col min="780" max="780" width="16.61328125" style="44" customWidth="1"/>
    <col min="781" max="782" width="24.765625" style="44" customWidth="1"/>
    <col min="783" max="783" width="8" style="44" customWidth="1"/>
    <col min="784" max="1024" width="9" style="44"/>
    <col min="1025" max="1025" width="0" style="44" hidden="1" customWidth="1"/>
    <col min="1026" max="1026" width="7.4609375" style="44" customWidth="1"/>
    <col min="1027" max="1027" width="9.23046875" style="44" customWidth="1"/>
    <col min="1028" max="1028" width="8.765625" style="44" customWidth="1"/>
    <col min="1029" max="1029" width="10" style="44" customWidth="1"/>
    <col min="1030" max="1030" width="64.84375" style="44" customWidth="1"/>
    <col min="1031" max="1031" width="7.84375" style="44" customWidth="1"/>
    <col min="1032" max="1032" width="11.3828125" style="44" customWidth="1"/>
    <col min="1033" max="1033" width="10.3828125" style="44" customWidth="1"/>
    <col min="1034" max="1034" width="8.84375" style="44" customWidth="1"/>
    <col min="1035" max="1035" width="11.23046875" style="44" customWidth="1"/>
    <col min="1036" max="1036" width="16.61328125" style="44" customWidth="1"/>
    <col min="1037" max="1038" width="24.765625" style="44" customWidth="1"/>
    <col min="1039" max="1039" width="8" style="44" customWidth="1"/>
    <col min="1040" max="1280" width="9" style="44"/>
    <col min="1281" max="1281" width="0" style="44" hidden="1" customWidth="1"/>
    <col min="1282" max="1282" width="7.4609375" style="44" customWidth="1"/>
    <col min="1283" max="1283" width="9.23046875" style="44" customWidth="1"/>
    <col min="1284" max="1284" width="8.765625" style="44" customWidth="1"/>
    <col min="1285" max="1285" width="10" style="44" customWidth="1"/>
    <col min="1286" max="1286" width="64.84375" style="44" customWidth="1"/>
    <col min="1287" max="1287" width="7.84375" style="44" customWidth="1"/>
    <col min="1288" max="1288" width="11.3828125" style="44" customWidth="1"/>
    <col min="1289" max="1289" width="10.3828125" style="44" customWidth="1"/>
    <col min="1290" max="1290" width="8.84375" style="44" customWidth="1"/>
    <col min="1291" max="1291" width="11.23046875" style="44" customWidth="1"/>
    <col min="1292" max="1292" width="16.61328125" style="44" customWidth="1"/>
    <col min="1293" max="1294" width="24.765625" style="44" customWidth="1"/>
    <col min="1295" max="1295" width="8" style="44" customWidth="1"/>
    <col min="1296" max="1536" width="9" style="44"/>
    <col min="1537" max="1537" width="0" style="44" hidden="1" customWidth="1"/>
    <col min="1538" max="1538" width="7.4609375" style="44" customWidth="1"/>
    <col min="1539" max="1539" width="9.23046875" style="44" customWidth="1"/>
    <col min="1540" max="1540" width="8.765625" style="44" customWidth="1"/>
    <col min="1541" max="1541" width="10" style="44" customWidth="1"/>
    <col min="1542" max="1542" width="64.84375" style="44" customWidth="1"/>
    <col min="1543" max="1543" width="7.84375" style="44" customWidth="1"/>
    <col min="1544" max="1544" width="11.3828125" style="44" customWidth="1"/>
    <col min="1545" max="1545" width="10.3828125" style="44" customWidth="1"/>
    <col min="1546" max="1546" width="8.84375" style="44" customWidth="1"/>
    <col min="1547" max="1547" width="11.23046875" style="44" customWidth="1"/>
    <col min="1548" max="1548" width="16.61328125" style="44" customWidth="1"/>
    <col min="1549" max="1550" width="24.765625" style="44" customWidth="1"/>
    <col min="1551" max="1551" width="8" style="44" customWidth="1"/>
    <col min="1552" max="1792" width="9" style="44"/>
    <col min="1793" max="1793" width="0" style="44" hidden="1" customWidth="1"/>
    <col min="1794" max="1794" width="7.4609375" style="44" customWidth="1"/>
    <col min="1795" max="1795" width="9.23046875" style="44" customWidth="1"/>
    <col min="1796" max="1796" width="8.765625" style="44" customWidth="1"/>
    <col min="1797" max="1797" width="10" style="44" customWidth="1"/>
    <col min="1798" max="1798" width="64.84375" style="44" customWidth="1"/>
    <col min="1799" max="1799" width="7.84375" style="44" customWidth="1"/>
    <col min="1800" max="1800" width="11.3828125" style="44" customWidth="1"/>
    <col min="1801" max="1801" width="10.3828125" style="44" customWidth="1"/>
    <col min="1802" max="1802" width="8.84375" style="44" customWidth="1"/>
    <col min="1803" max="1803" width="11.23046875" style="44" customWidth="1"/>
    <col min="1804" max="1804" width="16.61328125" style="44" customWidth="1"/>
    <col min="1805" max="1806" width="24.765625" style="44" customWidth="1"/>
    <col min="1807" max="1807" width="8" style="44" customWidth="1"/>
    <col min="1808" max="2048" width="9" style="44"/>
    <col min="2049" max="2049" width="0" style="44" hidden="1" customWidth="1"/>
    <col min="2050" max="2050" width="7.4609375" style="44" customWidth="1"/>
    <col min="2051" max="2051" width="9.23046875" style="44" customWidth="1"/>
    <col min="2052" max="2052" width="8.765625" style="44" customWidth="1"/>
    <col min="2053" max="2053" width="10" style="44" customWidth="1"/>
    <col min="2054" max="2054" width="64.84375" style="44" customWidth="1"/>
    <col min="2055" max="2055" width="7.84375" style="44" customWidth="1"/>
    <col min="2056" max="2056" width="11.3828125" style="44" customWidth="1"/>
    <col min="2057" max="2057" width="10.3828125" style="44" customWidth="1"/>
    <col min="2058" max="2058" width="8.84375" style="44" customWidth="1"/>
    <col min="2059" max="2059" width="11.23046875" style="44" customWidth="1"/>
    <col min="2060" max="2060" width="16.61328125" style="44" customWidth="1"/>
    <col min="2061" max="2062" width="24.765625" style="44" customWidth="1"/>
    <col min="2063" max="2063" width="8" style="44" customWidth="1"/>
    <col min="2064" max="2304" width="9" style="44"/>
    <col min="2305" max="2305" width="0" style="44" hidden="1" customWidth="1"/>
    <col min="2306" max="2306" width="7.4609375" style="44" customWidth="1"/>
    <col min="2307" max="2307" width="9.23046875" style="44" customWidth="1"/>
    <col min="2308" max="2308" width="8.765625" style="44" customWidth="1"/>
    <col min="2309" max="2309" width="10" style="44" customWidth="1"/>
    <col min="2310" max="2310" width="64.84375" style="44" customWidth="1"/>
    <col min="2311" max="2311" width="7.84375" style="44" customWidth="1"/>
    <col min="2312" max="2312" width="11.3828125" style="44" customWidth="1"/>
    <col min="2313" max="2313" width="10.3828125" style="44" customWidth="1"/>
    <col min="2314" max="2314" width="8.84375" style="44" customWidth="1"/>
    <col min="2315" max="2315" width="11.23046875" style="44" customWidth="1"/>
    <col min="2316" max="2316" width="16.61328125" style="44" customWidth="1"/>
    <col min="2317" max="2318" width="24.765625" style="44" customWidth="1"/>
    <col min="2319" max="2319" width="8" style="44" customWidth="1"/>
    <col min="2320" max="2560" width="9" style="44"/>
    <col min="2561" max="2561" width="0" style="44" hidden="1" customWidth="1"/>
    <col min="2562" max="2562" width="7.4609375" style="44" customWidth="1"/>
    <col min="2563" max="2563" width="9.23046875" style="44" customWidth="1"/>
    <col min="2564" max="2564" width="8.765625" style="44" customWidth="1"/>
    <col min="2565" max="2565" width="10" style="44" customWidth="1"/>
    <col min="2566" max="2566" width="64.84375" style="44" customWidth="1"/>
    <col min="2567" max="2567" width="7.84375" style="44" customWidth="1"/>
    <col min="2568" max="2568" width="11.3828125" style="44" customWidth="1"/>
    <col min="2569" max="2569" width="10.3828125" style="44" customWidth="1"/>
    <col min="2570" max="2570" width="8.84375" style="44" customWidth="1"/>
    <col min="2571" max="2571" width="11.23046875" style="44" customWidth="1"/>
    <col min="2572" max="2572" width="16.61328125" style="44" customWidth="1"/>
    <col min="2573" max="2574" width="24.765625" style="44" customWidth="1"/>
    <col min="2575" max="2575" width="8" style="44" customWidth="1"/>
    <col min="2576" max="2816" width="9" style="44"/>
    <col min="2817" max="2817" width="0" style="44" hidden="1" customWidth="1"/>
    <col min="2818" max="2818" width="7.4609375" style="44" customWidth="1"/>
    <col min="2819" max="2819" width="9.23046875" style="44" customWidth="1"/>
    <col min="2820" max="2820" width="8.765625" style="44" customWidth="1"/>
    <col min="2821" max="2821" width="10" style="44" customWidth="1"/>
    <col min="2822" max="2822" width="64.84375" style="44" customWidth="1"/>
    <col min="2823" max="2823" width="7.84375" style="44" customWidth="1"/>
    <col min="2824" max="2824" width="11.3828125" style="44" customWidth="1"/>
    <col min="2825" max="2825" width="10.3828125" style="44" customWidth="1"/>
    <col min="2826" max="2826" width="8.84375" style="44" customWidth="1"/>
    <col min="2827" max="2827" width="11.23046875" style="44" customWidth="1"/>
    <col min="2828" max="2828" width="16.61328125" style="44" customWidth="1"/>
    <col min="2829" max="2830" width="24.765625" style="44" customWidth="1"/>
    <col min="2831" max="2831" width="8" style="44" customWidth="1"/>
    <col min="2832" max="3072" width="9" style="44"/>
    <col min="3073" max="3073" width="0" style="44" hidden="1" customWidth="1"/>
    <col min="3074" max="3074" width="7.4609375" style="44" customWidth="1"/>
    <col min="3075" max="3075" width="9.23046875" style="44" customWidth="1"/>
    <col min="3076" max="3076" width="8.765625" style="44" customWidth="1"/>
    <col min="3077" max="3077" width="10" style="44" customWidth="1"/>
    <col min="3078" max="3078" width="64.84375" style="44" customWidth="1"/>
    <col min="3079" max="3079" width="7.84375" style="44" customWidth="1"/>
    <col min="3080" max="3080" width="11.3828125" style="44" customWidth="1"/>
    <col min="3081" max="3081" width="10.3828125" style="44" customWidth="1"/>
    <col min="3082" max="3082" width="8.84375" style="44" customWidth="1"/>
    <col min="3083" max="3083" width="11.23046875" style="44" customWidth="1"/>
    <col min="3084" max="3084" width="16.61328125" style="44" customWidth="1"/>
    <col min="3085" max="3086" width="24.765625" style="44" customWidth="1"/>
    <col min="3087" max="3087" width="8" style="44" customWidth="1"/>
    <col min="3088" max="3328" width="9" style="44"/>
    <col min="3329" max="3329" width="0" style="44" hidden="1" customWidth="1"/>
    <col min="3330" max="3330" width="7.4609375" style="44" customWidth="1"/>
    <col min="3331" max="3331" width="9.23046875" style="44" customWidth="1"/>
    <col min="3332" max="3332" width="8.765625" style="44" customWidth="1"/>
    <col min="3333" max="3333" width="10" style="44" customWidth="1"/>
    <col min="3334" max="3334" width="64.84375" style="44" customWidth="1"/>
    <col min="3335" max="3335" width="7.84375" style="44" customWidth="1"/>
    <col min="3336" max="3336" width="11.3828125" style="44" customWidth="1"/>
    <col min="3337" max="3337" width="10.3828125" style="44" customWidth="1"/>
    <col min="3338" max="3338" width="8.84375" style="44" customWidth="1"/>
    <col min="3339" max="3339" width="11.23046875" style="44" customWidth="1"/>
    <col min="3340" max="3340" width="16.61328125" style="44" customWidth="1"/>
    <col min="3341" max="3342" width="24.765625" style="44" customWidth="1"/>
    <col min="3343" max="3343" width="8" style="44" customWidth="1"/>
    <col min="3344" max="3584" width="9" style="44"/>
    <col min="3585" max="3585" width="0" style="44" hidden="1" customWidth="1"/>
    <col min="3586" max="3586" width="7.4609375" style="44" customWidth="1"/>
    <col min="3587" max="3587" width="9.23046875" style="44" customWidth="1"/>
    <col min="3588" max="3588" width="8.765625" style="44" customWidth="1"/>
    <col min="3589" max="3589" width="10" style="44" customWidth="1"/>
    <col min="3590" max="3590" width="64.84375" style="44" customWidth="1"/>
    <col min="3591" max="3591" width="7.84375" style="44" customWidth="1"/>
    <col min="3592" max="3592" width="11.3828125" style="44" customWidth="1"/>
    <col min="3593" max="3593" width="10.3828125" style="44" customWidth="1"/>
    <col min="3594" max="3594" width="8.84375" style="44" customWidth="1"/>
    <col min="3595" max="3595" width="11.23046875" style="44" customWidth="1"/>
    <col min="3596" max="3596" width="16.61328125" style="44" customWidth="1"/>
    <col min="3597" max="3598" width="24.765625" style="44" customWidth="1"/>
    <col min="3599" max="3599" width="8" style="44" customWidth="1"/>
    <col min="3600" max="3840" width="9" style="44"/>
    <col min="3841" max="3841" width="0" style="44" hidden="1" customWidth="1"/>
    <col min="3842" max="3842" width="7.4609375" style="44" customWidth="1"/>
    <col min="3843" max="3843" width="9.23046875" style="44" customWidth="1"/>
    <col min="3844" max="3844" width="8.765625" style="44" customWidth="1"/>
    <col min="3845" max="3845" width="10" style="44" customWidth="1"/>
    <col min="3846" max="3846" width="64.84375" style="44" customWidth="1"/>
    <col min="3847" max="3847" width="7.84375" style="44" customWidth="1"/>
    <col min="3848" max="3848" width="11.3828125" style="44" customWidth="1"/>
    <col min="3849" max="3849" width="10.3828125" style="44" customWidth="1"/>
    <col min="3850" max="3850" width="8.84375" style="44" customWidth="1"/>
    <col min="3851" max="3851" width="11.23046875" style="44" customWidth="1"/>
    <col min="3852" max="3852" width="16.61328125" style="44" customWidth="1"/>
    <col min="3853" max="3854" width="24.765625" style="44" customWidth="1"/>
    <col min="3855" max="3855" width="8" style="44" customWidth="1"/>
    <col min="3856" max="4096" width="9" style="44"/>
    <col min="4097" max="4097" width="0" style="44" hidden="1" customWidth="1"/>
    <col min="4098" max="4098" width="7.4609375" style="44" customWidth="1"/>
    <col min="4099" max="4099" width="9.23046875" style="44" customWidth="1"/>
    <col min="4100" max="4100" width="8.765625" style="44" customWidth="1"/>
    <col min="4101" max="4101" width="10" style="44" customWidth="1"/>
    <col min="4102" max="4102" width="64.84375" style="44" customWidth="1"/>
    <col min="4103" max="4103" width="7.84375" style="44" customWidth="1"/>
    <col min="4104" max="4104" width="11.3828125" style="44" customWidth="1"/>
    <col min="4105" max="4105" width="10.3828125" style="44" customWidth="1"/>
    <col min="4106" max="4106" width="8.84375" style="44" customWidth="1"/>
    <col min="4107" max="4107" width="11.23046875" style="44" customWidth="1"/>
    <col min="4108" max="4108" width="16.61328125" style="44" customWidth="1"/>
    <col min="4109" max="4110" width="24.765625" style="44" customWidth="1"/>
    <col min="4111" max="4111" width="8" style="44" customWidth="1"/>
    <col min="4112" max="4352" width="9" style="44"/>
    <col min="4353" max="4353" width="0" style="44" hidden="1" customWidth="1"/>
    <col min="4354" max="4354" width="7.4609375" style="44" customWidth="1"/>
    <col min="4355" max="4355" width="9.23046875" style="44" customWidth="1"/>
    <col min="4356" max="4356" width="8.765625" style="44" customWidth="1"/>
    <col min="4357" max="4357" width="10" style="44" customWidth="1"/>
    <col min="4358" max="4358" width="64.84375" style="44" customWidth="1"/>
    <col min="4359" max="4359" width="7.84375" style="44" customWidth="1"/>
    <col min="4360" max="4360" width="11.3828125" style="44" customWidth="1"/>
    <col min="4361" max="4361" width="10.3828125" style="44" customWidth="1"/>
    <col min="4362" max="4362" width="8.84375" style="44" customWidth="1"/>
    <col min="4363" max="4363" width="11.23046875" style="44" customWidth="1"/>
    <col min="4364" max="4364" width="16.61328125" style="44" customWidth="1"/>
    <col min="4365" max="4366" width="24.765625" style="44" customWidth="1"/>
    <col min="4367" max="4367" width="8" style="44" customWidth="1"/>
    <col min="4368" max="4608" width="9" style="44"/>
    <col min="4609" max="4609" width="0" style="44" hidden="1" customWidth="1"/>
    <col min="4610" max="4610" width="7.4609375" style="44" customWidth="1"/>
    <col min="4611" max="4611" width="9.23046875" style="44" customWidth="1"/>
    <col min="4612" max="4612" width="8.765625" style="44" customWidth="1"/>
    <col min="4613" max="4613" width="10" style="44" customWidth="1"/>
    <col min="4614" max="4614" width="64.84375" style="44" customWidth="1"/>
    <col min="4615" max="4615" width="7.84375" style="44" customWidth="1"/>
    <col min="4616" max="4616" width="11.3828125" style="44" customWidth="1"/>
    <col min="4617" max="4617" width="10.3828125" style="44" customWidth="1"/>
    <col min="4618" max="4618" width="8.84375" style="44" customWidth="1"/>
    <col min="4619" max="4619" width="11.23046875" style="44" customWidth="1"/>
    <col min="4620" max="4620" width="16.61328125" style="44" customWidth="1"/>
    <col min="4621" max="4622" width="24.765625" style="44" customWidth="1"/>
    <col min="4623" max="4623" width="8" style="44" customWidth="1"/>
    <col min="4624" max="4864" width="9" style="44"/>
    <col min="4865" max="4865" width="0" style="44" hidden="1" customWidth="1"/>
    <col min="4866" max="4866" width="7.4609375" style="44" customWidth="1"/>
    <col min="4867" max="4867" width="9.23046875" style="44" customWidth="1"/>
    <col min="4868" max="4868" width="8.765625" style="44" customWidth="1"/>
    <col min="4869" max="4869" width="10" style="44" customWidth="1"/>
    <col min="4870" max="4870" width="64.84375" style="44" customWidth="1"/>
    <col min="4871" max="4871" width="7.84375" style="44" customWidth="1"/>
    <col min="4872" max="4872" width="11.3828125" style="44" customWidth="1"/>
    <col min="4873" max="4873" width="10.3828125" style="44" customWidth="1"/>
    <col min="4874" max="4874" width="8.84375" style="44" customWidth="1"/>
    <col min="4875" max="4875" width="11.23046875" style="44" customWidth="1"/>
    <col min="4876" max="4876" width="16.61328125" style="44" customWidth="1"/>
    <col min="4877" max="4878" width="24.765625" style="44" customWidth="1"/>
    <col min="4879" max="4879" width="8" style="44" customWidth="1"/>
    <col min="4880" max="5120" width="9" style="44"/>
    <col min="5121" max="5121" width="0" style="44" hidden="1" customWidth="1"/>
    <col min="5122" max="5122" width="7.4609375" style="44" customWidth="1"/>
    <col min="5123" max="5123" width="9.23046875" style="44" customWidth="1"/>
    <col min="5124" max="5124" width="8.765625" style="44" customWidth="1"/>
    <col min="5125" max="5125" width="10" style="44" customWidth="1"/>
    <col min="5126" max="5126" width="64.84375" style="44" customWidth="1"/>
    <col min="5127" max="5127" width="7.84375" style="44" customWidth="1"/>
    <col min="5128" max="5128" width="11.3828125" style="44" customWidth="1"/>
    <col min="5129" max="5129" width="10.3828125" style="44" customWidth="1"/>
    <col min="5130" max="5130" width="8.84375" style="44" customWidth="1"/>
    <col min="5131" max="5131" width="11.23046875" style="44" customWidth="1"/>
    <col min="5132" max="5132" width="16.61328125" style="44" customWidth="1"/>
    <col min="5133" max="5134" width="24.765625" style="44" customWidth="1"/>
    <col min="5135" max="5135" width="8" style="44" customWidth="1"/>
    <col min="5136" max="5376" width="9" style="44"/>
    <col min="5377" max="5377" width="0" style="44" hidden="1" customWidth="1"/>
    <col min="5378" max="5378" width="7.4609375" style="44" customWidth="1"/>
    <col min="5379" max="5379" width="9.23046875" style="44" customWidth="1"/>
    <col min="5380" max="5380" width="8.765625" style="44" customWidth="1"/>
    <col min="5381" max="5381" width="10" style="44" customWidth="1"/>
    <col min="5382" max="5382" width="64.84375" style="44" customWidth="1"/>
    <col min="5383" max="5383" width="7.84375" style="44" customWidth="1"/>
    <col min="5384" max="5384" width="11.3828125" style="44" customWidth="1"/>
    <col min="5385" max="5385" width="10.3828125" style="44" customWidth="1"/>
    <col min="5386" max="5386" width="8.84375" style="44" customWidth="1"/>
    <col min="5387" max="5387" width="11.23046875" style="44" customWidth="1"/>
    <col min="5388" max="5388" width="16.61328125" style="44" customWidth="1"/>
    <col min="5389" max="5390" width="24.765625" style="44" customWidth="1"/>
    <col min="5391" max="5391" width="8" style="44" customWidth="1"/>
    <col min="5392" max="5632" width="9" style="44"/>
    <col min="5633" max="5633" width="0" style="44" hidden="1" customWidth="1"/>
    <col min="5634" max="5634" width="7.4609375" style="44" customWidth="1"/>
    <col min="5635" max="5635" width="9.23046875" style="44" customWidth="1"/>
    <col min="5636" max="5636" width="8.765625" style="44" customWidth="1"/>
    <col min="5637" max="5637" width="10" style="44" customWidth="1"/>
    <col min="5638" max="5638" width="64.84375" style="44" customWidth="1"/>
    <col min="5639" max="5639" width="7.84375" style="44" customWidth="1"/>
    <col min="5640" max="5640" width="11.3828125" style="44" customWidth="1"/>
    <col min="5641" max="5641" width="10.3828125" style="44" customWidth="1"/>
    <col min="5642" max="5642" width="8.84375" style="44" customWidth="1"/>
    <col min="5643" max="5643" width="11.23046875" style="44" customWidth="1"/>
    <col min="5644" max="5644" width="16.61328125" style="44" customWidth="1"/>
    <col min="5645" max="5646" width="24.765625" style="44" customWidth="1"/>
    <col min="5647" max="5647" width="8" style="44" customWidth="1"/>
    <col min="5648" max="5888" width="9" style="44"/>
    <col min="5889" max="5889" width="0" style="44" hidden="1" customWidth="1"/>
    <col min="5890" max="5890" width="7.4609375" style="44" customWidth="1"/>
    <col min="5891" max="5891" width="9.23046875" style="44" customWidth="1"/>
    <col min="5892" max="5892" width="8.765625" style="44" customWidth="1"/>
    <col min="5893" max="5893" width="10" style="44" customWidth="1"/>
    <col min="5894" max="5894" width="64.84375" style="44" customWidth="1"/>
    <col min="5895" max="5895" width="7.84375" style="44" customWidth="1"/>
    <col min="5896" max="5896" width="11.3828125" style="44" customWidth="1"/>
    <col min="5897" max="5897" width="10.3828125" style="44" customWidth="1"/>
    <col min="5898" max="5898" width="8.84375" style="44" customWidth="1"/>
    <col min="5899" max="5899" width="11.23046875" style="44" customWidth="1"/>
    <col min="5900" max="5900" width="16.61328125" style="44" customWidth="1"/>
    <col min="5901" max="5902" width="24.765625" style="44" customWidth="1"/>
    <col min="5903" max="5903" width="8" style="44" customWidth="1"/>
    <col min="5904" max="6144" width="9" style="44"/>
    <col min="6145" max="6145" width="0" style="44" hidden="1" customWidth="1"/>
    <col min="6146" max="6146" width="7.4609375" style="44" customWidth="1"/>
    <col min="6147" max="6147" width="9.23046875" style="44" customWidth="1"/>
    <col min="6148" max="6148" width="8.765625" style="44" customWidth="1"/>
    <col min="6149" max="6149" width="10" style="44" customWidth="1"/>
    <col min="6150" max="6150" width="64.84375" style="44" customWidth="1"/>
    <col min="6151" max="6151" width="7.84375" style="44" customWidth="1"/>
    <col min="6152" max="6152" width="11.3828125" style="44" customWidth="1"/>
    <col min="6153" max="6153" width="10.3828125" style="44" customWidth="1"/>
    <col min="6154" max="6154" width="8.84375" style="44" customWidth="1"/>
    <col min="6155" max="6155" width="11.23046875" style="44" customWidth="1"/>
    <col min="6156" max="6156" width="16.61328125" style="44" customWidth="1"/>
    <col min="6157" max="6158" width="24.765625" style="44" customWidth="1"/>
    <col min="6159" max="6159" width="8" style="44" customWidth="1"/>
    <col min="6160" max="6400" width="9" style="44"/>
    <col min="6401" max="6401" width="0" style="44" hidden="1" customWidth="1"/>
    <col min="6402" max="6402" width="7.4609375" style="44" customWidth="1"/>
    <col min="6403" max="6403" width="9.23046875" style="44" customWidth="1"/>
    <col min="6404" max="6404" width="8.765625" style="44" customWidth="1"/>
    <col min="6405" max="6405" width="10" style="44" customWidth="1"/>
    <col min="6406" max="6406" width="64.84375" style="44" customWidth="1"/>
    <col min="6407" max="6407" width="7.84375" style="44" customWidth="1"/>
    <col min="6408" max="6408" width="11.3828125" style="44" customWidth="1"/>
    <col min="6409" max="6409" width="10.3828125" style="44" customWidth="1"/>
    <col min="6410" max="6410" width="8.84375" style="44" customWidth="1"/>
    <col min="6411" max="6411" width="11.23046875" style="44" customWidth="1"/>
    <col min="6412" max="6412" width="16.61328125" style="44" customWidth="1"/>
    <col min="6413" max="6414" width="24.765625" style="44" customWidth="1"/>
    <col min="6415" max="6415" width="8" style="44" customWidth="1"/>
    <col min="6416" max="6656" width="9" style="44"/>
    <col min="6657" max="6657" width="0" style="44" hidden="1" customWidth="1"/>
    <col min="6658" max="6658" width="7.4609375" style="44" customWidth="1"/>
    <col min="6659" max="6659" width="9.23046875" style="44" customWidth="1"/>
    <col min="6660" max="6660" width="8.765625" style="44" customWidth="1"/>
    <col min="6661" max="6661" width="10" style="44" customWidth="1"/>
    <col min="6662" max="6662" width="64.84375" style="44" customWidth="1"/>
    <col min="6663" max="6663" width="7.84375" style="44" customWidth="1"/>
    <col min="6664" max="6664" width="11.3828125" style="44" customWidth="1"/>
    <col min="6665" max="6665" width="10.3828125" style="44" customWidth="1"/>
    <col min="6666" max="6666" width="8.84375" style="44" customWidth="1"/>
    <col min="6667" max="6667" width="11.23046875" style="44" customWidth="1"/>
    <col min="6668" max="6668" width="16.61328125" style="44" customWidth="1"/>
    <col min="6669" max="6670" width="24.765625" style="44" customWidth="1"/>
    <col min="6671" max="6671" width="8" style="44" customWidth="1"/>
    <col min="6672" max="6912" width="9" style="44"/>
    <col min="6913" max="6913" width="0" style="44" hidden="1" customWidth="1"/>
    <col min="6914" max="6914" width="7.4609375" style="44" customWidth="1"/>
    <col min="6915" max="6915" width="9.23046875" style="44" customWidth="1"/>
    <col min="6916" max="6916" width="8.765625" style="44" customWidth="1"/>
    <col min="6917" max="6917" width="10" style="44" customWidth="1"/>
    <col min="6918" max="6918" width="64.84375" style="44" customWidth="1"/>
    <col min="6919" max="6919" width="7.84375" style="44" customWidth="1"/>
    <col min="6920" max="6920" width="11.3828125" style="44" customWidth="1"/>
    <col min="6921" max="6921" width="10.3828125" style="44" customWidth="1"/>
    <col min="6922" max="6922" width="8.84375" style="44" customWidth="1"/>
    <col min="6923" max="6923" width="11.23046875" style="44" customWidth="1"/>
    <col min="6924" max="6924" width="16.61328125" style="44" customWidth="1"/>
    <col min="6925" max="6926" width="24.765625" style="44" customWidth="1"/>
    <col min="6927" max="6927" width="8" style="44" customWidth="1"/>
    <col min="6928" max="7168" width="9" style="44"/>
    <col min="7169" max="7169" width="0" style="44" hidden="1" customWidth="1"/>
    <col min="7170" max="7170" width="7.4609375" style="44" customWidth="1"/>
    <col min="7171" max="7171" width="9.23046875" style="44" customWidth="1"/>
    <col min="7172" max="7172" width="8.765625" style="44" customWidth="1"/>
    <col min="7173" max="7173" width="10" style="44" customWidth="1"/>
    <col min="7174" max="7174" width="64.84375" style="44" customWidth="1"/>
    <col min="7175" max="7175" width="7.84375" style="44" customWidth="1"/>
    <col min="7176" max="7176" width="11.3828125" style="44" customWidth="1"/>
    <col min="7177" max="7177" width="10.3828125" style="44" customWidth="1"/>
    <col min="7178" max="7178" width="8.84375" style="44" customWidth="1"/>
    <col min="7179" max="7179" width="11.23046875" style="44" customWidth="1"/>
    <col min="7180" max="7180" width="16.61328125" style="44" customWidth="1"/>
    <col min="7181" max="7182" width="24.765625" style="44" customWidth="1"/>
    <col min="7183" max="7183" width="8" style="44" customWidth="1"/>
    <col min="7184" max="7424" width="9" style="44"/>
    <col min="7425" max="7425" width="0" style="44" hidden="1" customWidth="1"/>
    <col min="7426" max="7426" width="7.4609375" style="44" customWidth="1"/>
    <col min="7427" max="7427" width="9.23046875" style="44" customWidth="1"/>
    <col min="7428" max="7428" width="8.765625" style="44" customWidth="1"/>
    <col min="7429" max="7429" width="10" style="44" customWidth="1"/>
    <col min="7430" max="7430" width="64.84375" style="44" customWidth="1"/>
    <col min="7431" max="7431" width="7.84375" style="44" customWidth="1"/>
    <col min="7432" max="7432" width="11.3828125" style="44" customWidth="1"/>
    <col min="7433" max="7433" width="10.3828125" style="44" customWidth="1"/>
    <col min="7434" max="7434" width="8.84375" style="44" customWidth="1"/>
    <col min="7435" max="7435" width="11.23046875" style="44" customWidth="1"/>
    <col min="7436" max="7436" width="16.61328125" style="44" customWidth="1"/>
    <col min="7437" max="7438" width="24.765625" style="44" customWidth="1"/>
    <col min="7439" max="7439" width="8" style="44" customWidth="1"/>
    <col min="7440" max="7680" width="9" style="44"/>
    <col min="7681" max="7681" width="0" style="44" hidden="1" customWidth="1"/>
    <col min="7682" max="7682" width="7.4609375" style="44" customWidth="1"/>
    <col min="7683" max="7683" width="9.23046875" style="44" customWidth="1"/>
    <col min="7684" max="7684" width="8.765625" style="44" customWidth="1"/>
    <col min="7685" max="7685" width="10" style="44" customWidth="1"/>
    <col min="7686" max="7686" width="64.84375" style="44" customWidth="1"/>
    <col min="7687" max="7687" width="7.84375" style="44" customWidth="1"/>
    <col min="7688" max="7688" width="11.3828125" style="44" customWidth="1"/>
    <col min="7689" max="7689" width="10.3828125" style="44" customWidth="1"/>
    <col min="7690" max="7690" width="8.84375" style="44" customWidth="1"/>
    <col min="7691" max="7691" width="11.23046875" style="44" customWidth="1"/>
    <col min="7692" max="7692" width="16.61328125" style="44" customWidth="1"/>
    <col min="7693" max="7694" width="24.765625" style="44" customWidth="1"/>
    <col min="7695" max="7695" width="8" style="44" customWidth="1"/>
    <col min="7696" max="7936" width="9" style="44"/>
    <col min="7937" max="7937" width="0" style="44" hidden="1" customWidth="1"/>
    <col min="7938" max="7938" width="7.4609375" style="44" customWidth="1"/>
    <col min="7939" max="7939" width="9.23046875" style="44" customWidth="1"/>
    <col min="7940" max="7940" width="8.765625" style="44" customWidth="1"/>
    <col min="7941" max="7941" width="10" style="44" customWidth="1"/>
    <col min="7942" max="7942" width="64.84375" style="44" customWidth="1"/>
    <col min="7943" max="7943" width="7.84375" style="44" customWidth="1"/>
    <col min="7944" max="7944" width="11.3828125" style="44" customWidth="1"/>
    <col min="7945" max="7945" width="10.3828125" style="44" customWidth="1"/>
    <col min="7946" max="7946" width="8.84375" style="44" customWidth="1"/>
    <col min="7947" max="7947" width="11.23046875" style="44" customWidth="1"/>
    <col min="7948" max="7948" width="16.61328125" style="44" customWidth="1"/>
    <col min="7949" max="7950" width="24.765625" style="44" customWidth="1"/>
    <col min="7951" max="7951" width="8" style="44" customWidth="1"/>
    <col min="7952" max="8192" width="9" style="44"/>
    <col min="8193" max="8193" width="0" style="44" hidden="1" customWidth="1"/>
    <col min="8194" max="8194" width="7.4609375" style="44" customWidth="1"/>
    <col min="8195" max="8195" width="9.23046875" style="44" customWidth="1"/>
    <col min="8196" max="8196" width="8.765625" style="44" customWidth="1"/>
    <col min="8197" max="8197" width="10" style="44" customWidth="1"/>
    <col min="8198" max="8198" width="64.84375" style="44" customWidth="1"/>
    <col min="8199" max="8199" width="7.84375" style="44" customWidth="1"/>
    <col min="8200" max="8200" width="11.3828125" style="44" customWidth="1"/>
    <col min="8201" max="8201" width="10.3828125" style="44" customWidth="1"/>
    <col min="8202" max="8202" width="8.84375" style="44" customWidth="1"/>
    <col min="8203" max="8203" width="11.23046875" style="44" customWidth="1"/>
    <col min="8204" max="8204" width="16.61328125" style="44" customWidth="1"/>
    <col min="8205" max="8206" width="24.765625" style="44" customWidth="1"/>
    <col min="8207" max="8207" width="8" style="44" customWidth="1"/>
    <col min="8208" max="8448" width="9" style="44"/>
    <col min="8449" max="8449" width="0" style="44" hidden="1" customWidth="1"/>
    <col min="8450" max="8450" width="7.4609375" style="44" customWidth="1"/>
    <col min="8451" max="8451" width="9.23046875" style="44" customWidth="1"/>
    <col min="8452" max="8452" width="8.765625" style="44" customWidth="1"/>
    <col min="8453" max="8453" width="10" style="44" customWidth="1"/>
    <col min="8454" max="8454" width="64.84375" style="44" customWidth="1"/>
    <col min="8455" max="8455" width="7.84375" style="44" customWidth="1"/>
    <col min="8456" max="8456" width="11.3828125" style="44" customWidth="1"/>
    <col min="8457" max="8457" width="10.3828125" style="44" customWidth="1"/>
    <col min="8458" max="8458" width="8.84375" style="44" customWidth="1"/>
    <col min="8459" max="8459" width="11.23046875" style="44" customWidth="1"/>
    <col min="8460" max="8460" width="16.61328125" style="44" customWidth="1"/>
    <col min="8461" max="8462" width="24.765625" style="44" customWidth="1"/>
    <col min="8463" max="8463" width="8" style="44" customWidth="1"/>
    <col min="8464" max="8704" width="9" style="44"/>
    <col min="8705" max="8705" width="0" style="44" hidden="1" customWidth="1"/>
    <col min="8706" max="8706" width="7.4609375" style="44" customWidth="1"/>
    <col min="8707" max="8707" width="9.23046875" style="44" customWidth="1"/>
    <col min="8708" max="8708" width="8.765625" style="44" customWidth="1"/>
    <col min="8709" max="8709" width="10" style="44" customWidth="1"/>
    <col min="8710" max="8710" width="64.84375" style="44" customWidth="1"/>
    <col min="8711" max="8711" width="7.84375" style="44" customWidth="1"/>
    <col min="8712" max="8712" width="11.3828125" style="44" customWidth="1"/>
    <col min="8713" max="8713" width="10.3828125" style="44" customWidth="1"/>
    <col min="8714" max="8714" width="8.84375" style="44" customWidth="1"/>
    <col min="8715" max="8715" width="11.23046875" style="44" customWidth="1"/>
    <col min="8716" max="8716" width="16.61328125" style="44" customWidth="1"/>
    <col min="8717" max="8718" width="24.765625" style="44" customWidth="1"/>
    <col min="8719" max="8719" width="8" style="44" customWidth="1"/>
    <col min="8720" max="8960" width="9" style="44"/>
    <col min="8961" max="8961" width="0" style="44" hidden="1" customWidth="1"/>
    <col min="8962" max="8962" width="7.4609375" style="44" customWidth="1"/>
    <col min="8963" max="8963" width="9.23046875" style="44" customWidth="1"/>
    <col min="8964" max="8964" width="8.765625" style="44" customWidth="1"/>
    <col min="8965" max="8965" width="10" style="44" customWidth="1"/>
    <col min="8966" max="8966" width="64.84375" style="44" customWidth="1"/>
    <col min="8967" max="8967" width="7.84375" style="44" customWidth="1"/>
    <col min="8968" max="8968" width="11.3828125" style="44" customWidth="1"/>
    <col min="8969" max="8969" width="10.3828125" style="44" customWidth="1"/>
    <col min="8970" max="8970" width="8.84375" style="44" customWidth="1"/>
    <col min="8971" max="8971" width="11.23046875" style="44" customWidth="1"/>
    <col min="8972" max="8972" width="16.61328125" style="44" customWidth="1"/>
    <col min="8973" max="8974" width="24.765625" style="44" customWidth="1"/>
    <col min="8975" max="8975" width="8" style="44" customWidth="1"/>
    <col min="8976" max="9216" width="9" style="44"/>
    <col min="9217" max="9217" width="0" style="44" hidden="1" customWidth="1"/>
    <col min="9218" max="9218" width="7.4609375" style="44" customWidth="1"/>
    <col min="9219" max="9219" width="9.23046875" style="44" customWidth="1"/>
    <col min="9220" max="9220" width="8.765625" style="44" customWidth="1"/>
    <col min="9221" max="9221" width="10" style="44" customWidth="1"/>
    <col min="9222" max="9222" width="64.84375" style="44" customWidth="1"/>
    <col min="9223" max="9223" width="7.84375" style="44" customWidth="1"/>
    <col min="9224" max="9224" width="11.3828125" style="44" customWidth="1"/>
    <col min="9225" max="9225" width="10.3828125" style="44" customWidth="1"/>
    <col min="9226" max="9226" width="8.84375" style="44" customWidth="1"/>
    <col min="9227" max="9227" width="11.23046875" style="44" customWidth="1"/>
    <col min="9228" max="9228" width="16.61328125" style="44" customWidth="1"/>
    <col min="9229" max="9230" width="24.765625" style="44" customWidth="1"/>
    <col min="9231" max="9231" width="8" style="44" customWidth="1"/>
    <col min="9232" max="9472" width="9" style="44"/>
    <col min="9473" max="9473" width="0" style="44" hidden="1" customWidth="1"/>
    <col min="9474" max="9474" width="7.4609375" style="44" customWidth="1"/>
    <col min="9475" max="9475" width="9.23046875" style="44" customWidth="1"/>
    <col min="9476" max="9476" width="8.765625" style="44" customWidth="1"/>
    <col min="9477" max="9477" width="10" style="44" customWidth="1"/>
    <col min="9478" max="9478" width="64.84375" style="44" customWidth="1"/>
    <col min="9479" max="9479" width="7.84375" style="44" customWidth="1"/>
    <col min="9480" max="9480" width="11.3828125" style="44" customWidth="1"/>
    <col min="9481" max="9481" width="10.3828125" style="44" customWidth="1"/>
    <col min="9482" max="9482" width="8.84375" style="44" customWidth="1"/>
    <col min="9483" max="9483" width="11.23046875" style="44" customWidth="1"/>
    <col min="9484" max="9484" width="16.61328125" style="44" customWidth="1"/>
    <col min="9485" max="9486" width="24.765625" style="44" customWidth="1"/>
    <col min="9487" max="9487" width="8" style="44" customWidth="1"/>
    <col min="9488" max="9728" width="9" style="44"/>
    <col min="9729" max="9729" width="0" style="44" hidden="1" customWidth="1"/>
    <col min="9730" max="9730" width="7.4609375" style="44" customWidth="1"/>
    <col min="9731" max="9731" width="9.23046875" style="44" customWidth="1"/>
    <col min="9732" max="9732" width="8.765625" style="44" customWidth="1"/>
    <col min="9733" max="9733" width="10" style="44" customWidth="1"/>
    <col min="9734" max="9734" width="64.84375" style="44" customWidth="1"/>
    <col min="9735" max="9735" width="7.84375" style="44" customWidth="1"/>
    <col min="9736" max="9736" width="11.3828125" style="44" customWidth="1"/>
    <col min="9737" max="9737" width="10.3828125" style="44" customWidth="1"/>
    <col min="9738" max="9738" width="8.84375" style="44" customWidth="1"/>
    <col min="9739" max="9739" width="11.23046875" style="44" customWidth="1"/>
    <col min="9740" max="9740" width="16.61328125" style="44" customWidth="1"/>
    <col min="9741" max="9742" width="24.765625" style="44" customWidth="1"/>
    <col min="9743" max="9743" width="8" style="44" customWidth="1"/>
    <col min="9744" max="9984" width="9" style="44"/>
    <col min="9985" max="9985" width="0" style="44" hidden="1" customWidth="1"/>
    <col min="9986" max="9986" width="7.4609375" style="44" customWidth="1"/>
    <col min="9987" max="9987" width="9.23046875" style="44" customWidth="1"/>
    <col min="9988" max="9988" width="8.765625" style="44" customWidth="1"/>
    <col min="9989" max="9989" width="10" style="44" customWidth="1"/>
    <col min="9990" max="9990" width="64.84375" style="44" customWidth="1"/>
    <col min="9991" max="9991" width="7.84375" style="44" customWidth="1"/>
    <col min="9992" max="9992" width="11.3828125" style="44" customWidth="1"/>
    <col min="9993" max="9993" width="10.3828125" style="44" customWidth="1"/>
    <col min="9994" max="9994" width="8.84375" style="44" customWidth="1"/>
    <col min="9995" max="9995" width="11.23046875" style="44" customWidth="1"/>
    <col min="9996" max="9996" width="16.61328125" style="44" customWidth="1"/>
    <col min="9997" max="9998" width="24.765625" style="44" customWidth="1"/>
    <col min="9999" max="9999" width="8" style="44" customWidth="1"/>
    <col min="10000" max="10240" width="9" style="44"/>
    <col min="10241" max="10241" width="0" style="44" hidden="1" customWidth="1"/>
    <col min="10242" max="10242" width="7.4609375" style="44" customWidth="1"/>
    <col min="10243" max="10243" width="9.23046875" style="44" customWidth="1"/>
    <col min="10244" max="10244" width="8.765625" style="44" customWidth="1"/>
    <col min="10245" max="10245" width="10" style="44" customWidth="1"/>
    <col min="10246" max="10246" width="64.84375" style="44" customWidth="1"/>
    <col min="10247" max="10247" width="7.84375" style="44" customWidth="1"/>
    <col min="10248" max="10248" width="11.3828125" style="44" customWidth="1"/>
    <col min="10249" max="10249" width="10.3828125" style="44" customWidth="1"/>
    <col min="10250" max="10250" width="8.84375" style="44" customWidth="1"/>
    <col min="10251" max="10251" width="11.23046875" style="44" customWidth="1"/>
    <col min="10252" max="10252" width="16.61328125" style="44" customWidth="1"/>
    <col min="10253" max="10254" width="24.765625" style="44" customWidth="1"/>
    <col min="10255" max="10255" width="8" style="44" customWidth="1"/>
    <col min="10256" max="10496" width="9" style="44"/>
    <col min="10497" max="10497" width="0" style="44" hidden="1" customWidth="1"/>
    <col min="10498" max="10498" width="7.4609375" style="44" customWidth="1"/>
    <col min="10499" max="10499" width="9.23046875" style="44" customWidth="1"/>
    <col min="10500" max="10500" width="8.765625" style="44" customWidth="1"/>
    <col min="10501" max="10501" width="10" style="44" customWidth="1"/>
    <col min="10502" max="10502" width="64.84375" style="44" customWidth="1"/>
    <col min="10503" max="10503" width="7.84375" style="44" customWidth="1"/>
    <col min="10504" max="10504" width="11.3828125" style="44" customWidth="1"/>
    <col min="10505" max="10505" width="10.3828125" style="44" customWidth="1"/>
    <col min="10506" max="10506" width="8.84375" style="44" customWidth="1"/>
    <col min="10507" max="10507" width="11.23046875" style="44" customWidth="1"/>
    <col min="10508" max="10508" width="16.61328125" style="44" customWidth="1"/>
    <col min="10509" max="10510" width="24.765625" style="44" customWidth="1"/>
    <col min="10511" max="10511" width="8" style="44" customWidth="1"/>
    <col min="10512" max="10752" width="9" style="44"/>
    <col min="10753" max="10753" width="0" style="44" hidden="1" customWidth="1"/>
    <col min="10754" max="10754" width="7.4609375" style="44" customWidth="1"/>
    <col min="10755" max="10755" width="9.23046875" style="44" customWidth="1"/>
    <col min="10756" max="10756" width="8.765625" style="44" customWidth="1"/>
    <col min="10757" max="10757" width="10" style="44" customWidth="1"/>
    <col min="10758" max="10758" width="64.84375" style="44" customWidth="1"/>
    <col min="10759" max="10759" width="7.84375" style="44" customWidth="1"/>
    <col min="10760" max="10760" width="11.3828125" style="44" customWidth="1"/>
    <col min="10761" max="10761" width="10.3828125" style="44" customWidth="1"/>
    <col min="10762" max="10762" width="8.84375" style="44" customWidth="1"/>
    <col min="10763" max="10763" width="11.23046875" style="44" customWidth="1"/>
    <col min="10764" max="10764" width="16.61328125" style="44" customWidth="1"/>
    <col min="10765" max="10766" width="24.765625" style="44" customWidth="1"/>
    <col min="10767" max="10767" width="8" style="44" customWidth="1"/>
    <col min="10768" max="11008" width="9" style="44"/>
    <col min="11009" max="11009" width="0" style="44" hidden="1" customWidth="1"/>
    <col min="11010" max="11010" width="7.4609375" style="44" customWidth="1"/>
    <col min="11011" max="11011" width="9.23046875" style="44" customWidth="1"/>
    <col min="11012" max="11012" width="8.765625" style="44" customWidth="1"/>
    <col min="11013" max="11013" width="10" style="44" customWidth="1"/>
    <col min="11014" max="11014" width="64.84375" style="44" customWidth="1"/>
    <col min="11015" max="11015" width="7.84375" style="44" customWidth="1"/>
    <col min="11016" max="11016" width="11.3828125" style="44" customWidth="1"/>
    <col min="11017" max="11017" width="10.3828125" style="44" customWidth="1"/>
    <col min="11018" max="11018" width="8.84375" style="44" customWidth="1"/>
    <col min="11019" max="11019" width="11.23046875" style="44" customWidth="1"/>
    <col min="11020" max="11020" width="16.61328125" style="44" customWidth="1"/>
    <col min="11021" max="11022" width="24.765625" style="44" customWidth="1"/>
    <col min="11023" max="11023" width="8" style="44" customWidth="1"/>
    <col min="11024" max="11264" width="9" style="44"/>
    <col min="11265" max="11265" width="0" style="44" hidden="1" customWidth="1"/>
    <col min="11266" max="11266" width="7.4609375" style="44" customWidth="1"/>
    <col min="11267" max="11267" width="9.23046875" style="44" customWidth="1"/>
    <col min="11268" max="11268" width="8.765625" style="44" customWidth="1"/>
    <col min="11269" max="11269" width="10" style="44" customWidth="1"/>
    <col min="11270" max="11270" width="64.84375" style="44" customWidth="1"/>
    <col min="11271" max="11271" width="7.84375" style="44" customWidth="1"/>
    <col min="11272" max="11272" width="11.3828125" style="44" customWidth="1"/>
    <col min="11273" max="11273" width="10.3828125" style="44" customWidth="1"/>
    <col min="11274" max="11274" width="8.84375" style="44" customWidth="1"/>
    <col min="11275" max="11275" width="11.23046875" style="44" customWidth="1"/>
    <col min="11276" max="11276" width="16.61328125" style="44" customWidth="1"/>
    <col min="11277" max="11278" width="24.765625" style="44" customWidth="1"/>
    <col min="11279" max="11279" width="8" style="44" customWidth="1"/>
    <col min="11280" max="11520" width="9" style="44"/>
    <col min="11521" max="11521" width="0" style="44" hidden="1" customWidth="1"/>
    <col min="11522" max="11522" width="7.4609375" style="44" customWidth="1"/>
    <col min="11523" max="11523" width="9.23046875" style="44" customWidth="1"/>
    <col min="11524" max="11524" width="8.765625" style="44" customWidth="1"/>
    <col min="11525" max="11525" width="10" style="44" customWidth="1"/>
    <col min="11526" max="11526" width="64.84375" style="44" customWidth="1"/>
    <col min="11527" max="11527" width="7.84375" style="44" customWidth="1"/>
    <col min="11528" max="11528" width="11.3828125" style="44" customWidth="1"/>
    <col min="11529" max="11529" width="10.3828125" style="44" customWidth="1"/>
    <col min="11530" max="11530" width="8.84375" style="44" customWidth="1"/>
    <col min="11531" max="11531" width="11.23046875" style="44" customWidth="1"/>
    <col min="11532" max="11532" width="16.61328125" style="44" customWidth="1"/>
    <col min="11533" max="11534" width="24.765625" style="44" customWidth="1"/>
    <col min="11535" max="11535" width="8" style="44" customWidth="1"/>
    <col min="11536" max="11776" width="9" style="44"/>
    <col min="11777" max="11777" width="0" style="44" hidden="1" customWidth="1"/>
    <col min="11778" max="11778" width="7.4609375" style="44" customWidth="1"/>
    <col min="11779" max="11779" width="9.23046875" style="44" customWidth="1"/>
    <col min="11780" max="11780" width="8.765625" style="44" customWidth="1"/>
    <col min="11781" max="11781" width="10" style="44" customWidth="1"/>
    <col min="11782" max="11782" width="64.84375" style="44" customWidth="1"/>
    <col min="11783" max="11783" width="7.84375" style="44" customWidth="1"/>
    <col min="11784" max="11784" width="11.3828125" style="44" customWidth="1"/>
    <col min="11785" max="11785" width="10.3828125" style="44" customWidth="1"/>
    <col min="11786" max="11786" width="8.84375" style="44" customWidth="1"/>
    <col min="11787" max="11787" width="11.23046875" style="44" customWidth="1"/>
    <col min="11788" max="11788" width="16.61328125" style="44" customWidth="1"/>
    <col min="11789" max="11790" width="24.765625" style="44" customWidth="1"/>
    <col min="11791" max="11791" width="8" style="44" customWidth="1"/>
    <col min="11792" max="12032" width="9" style="44"/>
    <col min="12033" max="12033" width="0" style="44" hidden="1" customWidth="1"/>
    <col min="12034" max="12034" width="7.4609375" style="44" customWidth="1"/>
    <col min="12035" max="12035" width="9.23046875" style="44" customWidth="1"/>
    <col min="12036" max="12036" width="8.765625" style="44" customWidth="1"/>
    <col min="12037" max="12037" width="10" style="44" customWidth="1"/>
    <col min="12038" max="12038" width="64.84375" style="44" customWidth="1"/>
    <col min="12039" max="12039" width="7.84375" style="44" customWidth="1"/>
    <col min="12040" max="12040" width="11.3828125" style="44" customWidth="1"/>
    <col min="12041" max="12041" width="10.3828125" style="44" customWidth="1"/>
    <col min="12042" max="12042" width="8.84375" style="44" customWidth="1"/>
    <col min="12043" max="12043" width="11.23046875" style="44" customWidth="1"/>
    <col min="12044" max="12044" width="16.61328125" style="44" customWidth="1"/>
    <col min="12045" max="12046" width="24.765625" style="44" customWidth="1"/>
    <col min="12047" max="12047" width="8" style="44" customWidth="1"/>
    <col min="12048" max="12288" width="9" style="44"/>
    <col min="12289" max="12289" width="0" style="44" hidden="1" customWidth="1"/>
    <col min="12290" max="12290" width="7.4609375" style="44" customWidth="1"/>
    <col min="12291" max="12291" width="9.23046875" style="44" customWidth="1"/>
    <col min="12292" max="12292" width="8.765625" style="44" customWidth="1"/>
    <col min="12293" max="12293" width="10" style="44" customWidth="1"/>
    <col min="12294" max="12294" width="64.84375" style="44" customWidth="1"/>
    <col min="12295" max="12295" width="7.84375" style="44" customWidth="1"/>
    <col min="12296" max="12296" width="11.3828125" style="44" customWidth="1"/>
    <col min="12297" max="12297" width="10.3828125" style="44" customWidth="1"/>
    <col min="12298" max="12298" width="8.84375" style="44" customWidth="1"/>
    <col min="12299" max="12299" width="11.23046875" style="44" customWidth="1"/>
    <col min="12300" max="12300" width="16.61328125" style="44" customWidth="1"/>
    <col min="12301" max="12302" width="24.765625" style="44" customWidth="1"/>
    <col min="12303" max="12303" width="8" style="44" customWidth="1"/>
    <col min="12304" max="12544" width="9" style="44"/>
    <col min="12545" max="12545" width="0" style="44" hidden="1" customWidth="1"/>
    <col min="12546" max="12546" width="7.4609375" style="44" customWidth="1"/>
    <col min="12547" max="12547" width="9.23046875" style="44" customWidth="1"/>
    <col min="12548" max="12548" width="8.765625" style="44" customWidth="1"/>
    <col min="12549" max="12549" width="10" style="44" customWidth="1"/>
    <col min="12550" max="12550" width="64.84375" style="44" customWidth="1"/>
    <col min="12551" max="12551" width="7.84375" style="44" customWidth="1"/>
    <col min="12552" max="12552" width="11.3828125" style="44" customWidth="1"/>
    <col min="12553" max="12553" width="10.3828125" style="44" customWidth="1"/>
    <col min="12554" max="12554" width="8.84375" style="44" customWidth="1"/>
    <col min="12555" max="12555" width="11.23046875" style="44" customWidth="1"/>
    <col min="12556" max="12556" width="16.61328125" style="44" customWidth="1"/>
    <col min="12557" max="12558" width="24.765625" style="44" customWidth="1"/>
    <col min="12559" max="12559" width="8" style="44" customWidth="1"/>
    <col min="12560" max="12800" width="9" style="44"/>
    <col min="12801" max="12801" width="0" style="44" hidden="1" customWidth="1"/>
    <col min="12802" max="12802" width="7.4609375" style="44" customWidth="1"/>
    <col min="12803" max="12803" width="9.23046875" style="44" customWidth="1"/>
    <col min="12804" max="12804" width="8.765625" style="44" customWidth="1"/>
    <col min="12805" max="12805" width="10" style="44" customWidth="1"/>
    <col min="12806" max="12806" width="64.84375" style="44" customWidth="1"/>
    <col min="12807" max="12807" width="7.84375" style="44" customWidth="1"/>
    <col min="12808" max="12808" width="11.3828125" style="44" customWidth="1"/>
    <col min="12809" max="12809" width="10.3828125" style="44" customWidth="1"/>
    <col min="12810" max="12810" width="8.84375" style="44" customWidth="1"/>
    <col min="12811" max="12811" width="11.23046875" style="44" customWidth="1"/>
    <col min="12812" max="12812" width="16.61328125" style="44" customWidth="1"/>
    <col min="12813" max="12814" width="24.765625" style="44" customWidth="1"/>
    <col min="12815" max="12815" width="8" style="44" customWidth="1"/>
    <col min="12816" max="13056" width="9" style="44"/>
    <col min="13057" max="13057" width="0" style="44" hidden="1" customWidth="1"/>
    <col min="13058" max="13058" width="7.4609375" style="44" customWidth="1"/>
    <col min="13059" max="13059" width="9.23046875" style="44" customWidth="1"/>
    <col min="13060" max="13060" width="8.765625" style="44" customWidth="1"/>
    <col min="13061" max="13061" width="10" style="44" customWidth="1"/>
    <col min="13062" max="13062" width="64.84375" style="44" customWidth="1"/>
    <col min="13063" max="13063" width="7.84375" style="44" customWidth="1"/>
    <col min="13064" max="13064" width="11.3828125" style="44" customWidth="1"/>
    <col min="13065" max="13065" width="10.3828125" style="44" customWidth="1"/>
    <col min="13066" max="13066" width="8.84375" style="44" customWidth="1"/>
    <col min="13067" max="13067" width="11.23046875" style="44" customWidth="1"/>
    <col min="13068" max="13068" width="16.61328125" style="44" customWidth="1"/>
    <col min="13069" max="13070" width="24.765625" style="44" customWidth="1"/>
    <col min="13071" max="13071" width="8" style="44" customWidth="1"/>
    <col min="13072" max="13312" width="9" style="44"/>
    <col min="13313" max="13313" width="0" style="44" hidden="1" customWidth="1"/>
    <col min="13314" max="13314" width="7.4609375" style="44" customWidth="1"/>
    <col min="13315" max="13315" width="9.23046875" style="44" customWidth="1"/>
    <col min="13316" max="13316" width="8.765625" style="44" customWidth="1"/>
    <col min="13317" max="13317" width="10" style="44" customWidth="1"/>
    <col min="13318" max="13318" width="64.84375" style="44" customWidth="1"/>
    <col min="13319" max="13319" width="7.84375" style="44" customWidth="1"/>
    <col min="13320" max="13320" width="11.3828125" style="44" customWidth="1"/>
    <col min="13321" max="13321" width="10.3828125" style="44" customWidth="1"/>
    <col min="13322" max="13322" width="8.84375" style="44" customWidth="1"/>
    <col min="13323" max="13323" width="11.23046875" style="44" customWidth="1"/>
    <col min="13324" max="13324" width="16.61328125" style="44" customWidth="1"/>
    <col min="13325" max="13326" width="24.765625" style="44" customWidth="1"/>
    <col min="13327" max="13327" width="8" style="44" customWidth="1"/>
    <col min="13328" max="13568" width="9" style="44"/>
    <col min="13569" max="13569" width="0" style="44" hidden="1" customWidth="1"/>
    <col min="13570" max="13570" width="7.4609375" style="44" customWidth="1"/>
    <col min="13571" max="13571" width="9.23046875" style="44" customWidth="1"/>
    <col min="13572" max="13572" width="8.765625" style="44" customWidth="1"/>
    <col min="13573" max="13573" width="10" style="44" customWidth="1"/>
    <col min="13574" max="13574" width="64.84375" style="44" customWidth="1"/>
    <col min="13575" max="13575" width="7.84375" style="44" customWidth="1"/>
    <col min="13576" max="13576" width="11.3828125" style="44" customWidth="1"/>
    <col min="13577" max="13577" width="10.3828125" style="44" customWidth="1"/>
    <col min="13578" max="13578" width="8.84375" style="44" customWidth="1"/>
    <col min="13579" max="13579" width="11.23046875" style="44" customWidth="1"/>
    <col min="13580" max="13580" width="16.61328125" style="44" customWidth="1"/>
    <col min="13581" max="13582" width="24.765625" style="44" customWidth="1"/>
    <col min="13583" max="13583" width="8" style="44" customWidth="1"/>
    <col min="13584" max="13824" width="9" style="44"/>
    <col min="13825" max="13825" width="0" style="44" hidden="1" customWidth="1"/>
    <col min="13826" max="13826" width="7.4609375" style="44" customWidth="1"/>
    <col min="13827" max="13827" width="9.23046875" style="44" customWidth="1"/>
    <col min="13828" max="13828" width="8.765625" style="44" customWidth="1"/>
    <col min="13829" max="13829" width="10" style="44" customWidth="1"/>
    <col min="13830" max="13830" width="64.84375" style="44" customWidth="1"/>
    <col min="13831" max="13831" width="7.84375" style="44" customWidth="1"/>
    <col min="13832" max="13832" width="11.3828125" style="44" customWidth="1"/>
    <col min="13833" max="13833" width="10.3828125" style="44" customWidth="1"/>
    <col min="13834" max="13834" width="8.84375" style="44" customWidth="1"/>
    <col min="13835" max="13835" width="11.23046875" style="44" customWidth="1"/>
    <col min="13836" max="13836" width="16.61328125" style="44" customWidth="1"/>
    <col min="13837" max="13838" width="24.765625" style="44" customWidth="1"/>
    <col min="13839" max="13839" width="8" style="44" customWidth="1"/>
    <col min="13840" max="14080" width="9" style="44"/>
    <col min="14081" max="14081" width="0" style="44" hidden="1" customWidth="1"/>
    <col min="14082" max="14082" width="7.4609375" style="44" customWidth="1"/>
    <col min="14083" max="14083" width="9.23046875" style="44" customWidth="1"/>
    <col min="14084" max="14084" width="8.765625" style="44" customWidth="1"/>
    <col min="14085" max="14085" width="10" style="44" customWidth="1"/>
    <col min="14086" max="14086" width="64.84375" style="44" customWidth="1"/>
    <col min="14087" max="14087" width="7.84375" style="44" customWidth="1"/>
    <col min="14088" max="14088" width="11.3828125" style="44" customWidth="1"/>
    <col min="14089" max="14089" width="10.3828125" style="44" customWidth="1"/>
    <col min="14090" max="14090" width="8.84375" style="44" customWidth="1"/>
    <col min="14091" max="14091" width="11.23046875" style="44" customWidth="1"/>
    <col min="14092" max="14092" width="16.61328125" style="44" customWidth="1"/>
    <col min="14093" max="14094" width="24.765625" style="44" customWidth="1"/>
    <col min="14095" max="14095" width="8" style="44" customWidth="1"/>
    <col min="14096" max="14336" width="9" style="44"/>
    <col min="14337" max="14337" width="0" style="44" hidden="1" customWidth="1"/>
    <col min="14338" max="14338" width="7.4609375" style="44" customWidth="1"/>
    <col min="14339" max="14339" width="9.23046875" style="44" customWidth="1"/>
    <col min="14340" max="14340" width="8.765625" style="44" customWidth="1"/>
    <col min="14341" max="14341" width="10" style="44" customWidth="1"/>
    <col min="14342" max="14342" width="64.84375" style="44" customWidth="1"/>
    <col min="14343" max="14343" width="7.84375" style="44" customWidth="1"/>
    <col min="14344" max="14344" width="11.3828125" style="44" customWidth="1"/>
    <col min="14345" max="14345" width="10.3828125" style="44" customWidth="1"/>
    <col min="14346" max="14346" width="8.84375" style="44" customWidth="1"/>
    <col min="14347" max="14347" width="11.23046875" style="44" customWidth="1"/>
    <col min="14348" max="14348" width="16.61328125" style="44" customWidth="1"/>
    <col min="14349" max="14350" width="24.765625" style="44" customWidth="1"/>
    <col min="14351" max="14351" width="8" style="44" customWidth="1"/>
    <col min="14352" max="14592" width="9" style="44"/>
    <col min="14593" max="14593" width="0" style="44" hidden="1" customWidth="1"/>
    <col min="14594" max="14594" width="7.4609375" style="44" customWidth="1"/>
    <col min="14595" max="14595" width="9.23046875" style="44" customWidth="1"/>
    <col min="14596" max="14596" width="8.765625" style="44" customWidth="1"/>
    <col min="14597" max="14597" width="10" style="44" customWidth="1"/>
    <col min="14598" max="14598" width="64.84375" style="44" customWidth="1"/>
    <col min="14599" max="14599" width="7.84375" style="44" customWidth="1"/>
    <col min="14600" max="14600" width="11.3828125" style="44" customWidth="1"/>
    <col min="14601" max="14601" width="10.3828125" style="44" customWidth="1"/>
    <col min="14602" max="14602" width="8.84375" style="44" customWidth="1"/>
    <col min="14603" max="14603" width="11.23046875" style="44" customWidth="1"/>
    <col min="14604" max="14604" width="16.61328125" style="44" customWidth="1"/>
    <col min="14605" max="14606" width="24.765625" style="44" customWidth="1"/>
    <col min="14607" max="14607" width="8" style="44" customWidth="1"/>
    <col min="14608" max="14848" width="9" style="44"/>
    <col min="14849" max="14849" width="0" style="44" hidden="1" customWidth="1"/>
    <col min="14850" max="14850" width="7.4609375" style="44" customWidth="1"/>
    <col min="14851" max="14851" width="9.23046875" style="44" customWidth="1"/>
    <col min="14852" max="14852" width="8.765625" style="44" customWidth="1"/>
    <col min="14853" max="14853" width="10" style="44" customWidth="1"/>
    <col min="14854" max="14854" width="64.84375" style="44" customWidth="1"/>
    <col min="14855" max="14855" width="7.84375" style="44" customWidth="1"/>
    <col min="14856" max="14856" width="11.3828125" style="44" customWidth="1"/>
    <col min="14857" max="14857" width="10.3828125" style="44" customWidth="1"/>
    <col min="14858" max="14858" width="8.84375" style="44" customWidth="1"/>
    <col min="14859" max="14859" width="11.23046875" style="44" customWidth="1"/>
    <col min="14860" max="14860" width="16.61328125" style="44" customWidth="1"/>
    <col min="14861" max="14862" width="24.765625" style="44" customWidth="1"/>
    <col min="14863" max="14863" width="8" style="44" customWidth="1"/>
    <col min="14864" max="15104" width="9" style="44"/>
    <col min="15105" max="15105" width="0" style="44" hidden="1" customWidth="1"/>
    <col min="15106" max="15106" width="7.4609375" style="44" customWidth="1"/>
    <col min="15107" max="15107" width="9.23046875" style="44" customWidth="1"/>
    <col min="15108" max="15108" width="8.765625" style="44" customWidth="1"/>
    <col min="15109" max="15109" width="10" style="44" customWidth="1"/>
    <col min="15110" max="15110" width="64.84375" style="44" customWidth="1"/>
    <col min="15111" max="15111" width="7.84375" style="44" customWidth="1"/>
    <col min="15112" max="15112" width="11.3828125" style="44" customWidth="1"/>
    <col min="15113" max="15113" width="10.3828125" style="44" customWidth="1"/>
    <col min="15114" max="15114" width="8.84375" style="44" customWidth="1"/>
    <col min="15115" max="15115" width="11.23046875" style="44" customWidth="1"/>
    <col min="15116" max="15116" width="16.61328125" style="44" customWidth="1"/>
    <col min="15117" max="15118" width="24.765625" style="44" customWidth="1"/>
    <col min="15119" max="15119" width="8" style="44" customWidth="1"/>
    <col min="15120" max="15360" width="9" style="44"/>
    <col min="15361" max="15361" width="0" style="44" hidden="1" customWidth="1"/>
    <col min="15362" max="15362" width="7.4609375" style="44" customWidth="1"/>
    <col min="15363" max="15363" width="9.23046875" style="44" customWidth="1"/>
    <col min="15364" max="15364" width="8.765625" style="44" customWidth="1"/>
    <col min="15365" max="15365" width="10" style="44" customWidth="1"/>
    <col min="15366" max="15366" width="64.84375" style="44" customWidth="1"/>
    <col min="15367" max="15367" width="7.84375" style="44" customWidth="1"/>
    <col min="15368" max="15368" width="11.3828125" style="44" customWidth="1"/>
    <col min="15369" max="15369" width="10.3828125" style="44" customWidth="1"/>
    <col min="15370" max="15370" width="8.84375" style="44" customWidth="1"/>
    <col min="15371" max="15371" width="11.23046875" style="44" customWidth="1"/>
    <col min="15372" max="15372" width="16.61328125" style="44" customWidth="1"/>
    <col min="15373" max="15374" width="24.765625" style="44" customWidth="1"/>
    <col min="15375" max="15375" width="8" style="44" customWidth="1"/>
    <col min="15376" max="15616" width="9" style="44"/>
    <col min="15617" max="15617" width="0" style="44" hidden="1" customWidth="1"/>
    <col min="15618" max="15618" width="7.4609375" style="44" customWidth="1"/>
    <col min="15619" max="15619" width="9.23046875" style="44" customWidth="1"/>
    <col min="15620" max="15620" width="8.765625" style="44" customWidth="1"/>
    <col min="15621" max="15621" width="10" style="44" customWidth="1"/>
    <col min="15622" max="15622" width="64.84375" style="44" customWidth="1"/>
    <col min="15623" max="15623" width="7.84375" style="44" customWidth="1"/>
    <col min="15624" max="15624" width="11.3828125" style="44" customWidth="1"/>
    <col min="15625" max="15625" width="10.3828125" style="44" customWidth="1"/>
    <col min="15626" max="15626" width="8.84375" style="44" customWidth="1"/>
    <col min="15627" max="15627" width="11.23046875" style="44" customWidth="1"/>
    <col min="15628" max="15628" width="16.61328125" style="44" customWidth="1"/>
    <col min="15629" max="15630" width="24.765625" style="44" customWidth="1"/>
    <col min="15631" max="15631" width="8" style="44" customWidth="1"/>
    <col min="15632" max="15872" width="9" style="44"/>
    <col min="15873" max="15873" width="0" style="44" hidden="1" customWidth="1"/>
    <col min="15874" max="15874" width="7.4609375" style="44" customWidth="1"/>
    <col min="15875" max="15875" width="9.23046875" style="44" customWidth="1"/>
    <col min="15876" max="15876" width="8.765625" style="44" customWidth="1"/>
    <col min="15877" max="15877" width="10" style="44" customWidth="1"/>
    <col min="15878" max="15878" width="64.84375" style="44" customWidth="1"/>
    <col min="15879" max="15879" width="7.84375" style="44" customWidth="1"/>
    <col min="15880" max="15880" width="11.3828125" style="44" customWidth="1"/>
    <col min="15881" max="15881" width="10.3828125" style="44" customWidth="1"/>
    <col min="15882" max="15882" width="8.84375" style="44" customWidth="1"/>
    <col min="15883" max="15883" width="11.23046875" style="44" customWidth="1"/>
    <col min="15884" max="15884" width="16.61328125" style="44" customWidth="1"/>
    <col min="15885" max="15886" width="24.765625" style="44" customWidth="1"/>
    <col min="15887" max="15887" width="8" style="44" customWidth="1"/>
    <col min="15888" max="16128" width="9" style="44"/>
    <col min="16129" max="16129" width="0" style="44" hidden="1" customWidth="1"/>
    <col min="16130" max="16130" width="7.4609375" style="44" customWidth="1"/>
    <col min="16131" max="16131" width="9.23046875" style="44" customWidth="1"/>
    <col min="16132" max="16132" width="8.765625" style="44" customWidth="1"/>
    <col min="16133" max="16133" width="10" style="44" customWidth="1"/>
    <col min="16134" max="16134" width="64.84375" style="44" customWidth="1"/>
    <col min="16135" max="16135" width="7.84375" style="44" customWidth="1"/>
    <col min="16136" max="16136" width="11.3828125" style="44" customWidth="1"/>
    <col min="16137" max="16137" width="10.3828125" style="44" customWidth="1"/>
    <col min="16138" max="16138" width="8.84375" style="44" customWidth="1"/>
    <col min="16139" max="16139" width="11.23046875" style="44" customWidth="1"/>
    <col min="16140" max="16140" width="16.61328125" style="44" customWidth="1"/>
    <col min="16141" max="16142" width="24.765625" style="44" customWidth="1"/>
    <col min="16143" max="16143" width="8" style="44" customWidth="1"/>
    <col min="16144" max="16384" width="9" style="44"/>
  </cols>
  <sheetData>
    <row r="1" spans="1:15" s="85" customFormat="1" ht="21" thickTop="1" thickBot="1" x14ac:dyDescent="0.35">
      <c r="A1" s="85" t="s">
        <v>17</v>
      </c>
      <c r="B1" s="152" t="s">
        <v>81</v>
      </c>
      <c r="C1" s="153"/>
      <c r="D1" s="153"/>
      <c r="E1" s="119"/>
      <c r="F1" s="119" t="s">
        <v>80</v>
      </c>
      <c r="G1" s="119"/>
      <c r="H1" s="118"/>
      <c r="I1" s="117"/>
      <c r="J1" s="116"/>
      <c r="K1" s="116"/>
      <c r="L1" s="115" t="s">
        <v>76</v>
      </c>
      <c r="M1" s="114"/>
    </row>
    <row r="2" spans="1:15" s="85" customFormat="1" ht="55" thickTop="1" thickBot="1" x14ac:dyDescent="0.35">
      <c r="B2" s="154" t="s">
        <v>79</v>
      </c>
      <c r="C2" s="155"/>
      <c r="D2" s="113"/>
      <c r="E2" s="112"/>
      <c r="F2" s="111" t="s">
        <v>102</v>
      </c>
      <c r="G2" s="110"/>
      <c r="H2" s="109"/>
      <c r="I2" s="156" t="s">
        <v>78</v>
      </c>
      <c r="J2" s="157"/>
      <c r="K2" s="158">
        <f>SUM(L20,L31)</f>
        <v>0</v>
      </c>
      <c r="L2" s="159"/>
    </row>
    <row r="3" spans="1:15" s="85" customFormat="1" ht="16.5" thickTop="1" thickBot="1" x14ac:dyDescent="0.35">
      <c r="B3" s="108" t="s">
        <v>77</v>
      </c>
      <c r="C3" s="107"/>
      <c r="D3" s="160" t="s">
        <v>76</v>
      </c>
      <c r="E3" s="160"/>
      <c r="F3" s="106" t="s">
        <v>20</v>
      </c>
      <c r="G3" s="105"/>
      <c r="H3" s="104"/>
      <c r="I3" s="103"/>
      <c r="J3" s="102"/>
      <c r="K3" s="161"/>
      <c r="L3" s="162"/>
    </row>
    <row r="4" spans="1:15" s="85" customFormat="1" ht="18" customHeight="1" thickTop="1" x14ac:dyDescent="0.3">
      <c r="B4" s="163" t="s">
        <v>75</v>
      </c>
      <c r="C4" s="164"/>
      <c r="D4" s="165"/>
      <c r="E4" s="101"/>
      <c r="F4" s="100" t="s">
        <v>74</v>
      </c>
      <c r="G4" s="99"/>
      <c r="H4" s="98"/>
      <c r="I4" s="166" t="s">
        <v>73</v>
      </c>
      <c r="J4" s="167"/>
      <c r="K4" s="97"/>
      <c r="L4" s="96"/>
    </row>
    <row r="5" spans="1:15" s="85" customFormat="1" ht="18" customHeight="1" x14ac:dyDescent="0.3">
      <c r="B5" s="94" t="s">
        <v>72</v>
      </c>
      <c r="C5" s="93"/>
      <c r="D5" s="93"/>
      <c r="E5" s="95" t="s">
        <v>71</v>
      </c>
      <c r="F5" s="168" t="s">
        <v>70</v>
      </c>
      <c r="G5" s="168"/>
      <c r="H5" s="169"/>
      <c r="I5" s="170" t="s">
        <v>67</v>
      </c>
      <c r="J5" s="165"/>
      <c r="K5" s="92" t="s">
        <v>96</v>
      </c>
      <c r="L5" s="91"/>
    </row>
    <row r="6" spans="1:15" s="85" customFormat="1" ht="13.5" thickBot="1" x14ac:dyDescent="0.35">
      <c r="B6" s="94" t="s">
        <v>69</v>
      </c>
      <c r="C6" s="93"/>
      <c r="D6" s="93"/>
      <c r="E6" s="92"/>
      <c r="F6" s="171"/>
      <c r="G6" s="171"/>
      <c r="H6" s="172"/>
      <c r="I6" s="170" t="s">
        <v>68</v>
      </c>
      <c r="J6" s="165"/>
      <c r="K6" s="92" t="s">
        <v>97</v>
      </c>
      <c r="L6" s="91"/>
      <c r="O6" s="90"/>
    </row>
    <row r="7" spans="1:15" s="85" customFormat="1" ht="12" customHeight="1" x14ac:dyDescent="0.3">
      <c r="B7" s="175" t="s">
        <v>82</v>
      </c>
      <c r="C7" s="176"/>
      <c r="D7" s="176"/>
      <c r="E7" s="176"/>
      <c r="F7" s="176"/>
      <c r="G7" s="176"/>
      <c r="H7" s="176"/>
      <c r="I7" s="176"/>
      <c r="J7" s="176"/>
      <c r="K7" s="89" t="s">
        <v>67</v>
      </c>
      <c r="L7" s="88">
        <v>5003520268</v>
      </c>
    </row>
    <row r="8" spans="1:15" s="85" customFormat="1" x14ac:dyDescent="0.3">
      <c r="B8" s="177" t="s">
        <v>66</v>
      </c>
      <c r="C8" s="179" t="s">
        <v>65</v>
      </c>
      <c r="D8" s="179" t="s">
        <v>64</v>
      </c>
      <c r="E8" s="179" t="s">
        <v>63</v>
      </c>
      <c r="F8" s="181" t="s">
        <v>62</v>
      </c>
      <c r="G8" s="181" t="s">
        <v>61</v>
      </c>
      <c r="H8" s="181" t="s">
        <v>60</v>
      </c>
      <c r="I8" s="179" t="s">
        <v>59</v>
      </c>
      <c r="J8" s="179" t="s">
        <v>58</v>
      </c>
      <c r="K8" s="173" t="s">
        <v>57</v>
      </c>
      <c r="L8" s="174"/>
    </row>
    <row r="9" spans="1:15" s="85" customFormat="1" x14ac:dyDescent="0.3">
      <c r="B9" s="177"/>
      <c r="C9" s="179"/>
      <c r="D9" s="179"/>
      <c r="E9" s="179"/>
      <c r="F9" s="181"/>
      <c r="G9" s="181"/>
      <c r="H9" s="181"/>
      <c r="I9" s="179"/>
      <c r="J9" s="179"/>
      <c r="K9" s="173"/>
      <c r="L9" s="174"/>
    </row>
    <row r="10" spans="1:15" s="85" customFormat="1" ht="12" thickBot="1" x14ac:dyDescent="0.35">
      <c r="B10" s="178"/>
      <c r="C10" s="180"/>
      <c r="D10" s="180"/>
      <c r="E10" s="180"/>
      <c r="F10" s="182"/>
      <c r="G10" s="182"/>
      <c r="H10" s="182"/>
      <c r="I10" s="180"/>
      <c r="J10" s="180"/>
      <c r="K10" s="87" t="s">
        <v>56</v>
      </c>
      <c r="L10" s="86" t="s">
        <v>55</v>
      </c>
    </row>
    <row r="11" spans="1:15" s="52" customFormat="1" ht="13.5" thickBot="1" x14ac:dyDescent="0.35">
      <c r="A11" s="84" t="s">
        <v>44</v>
      </c>
      <c r="B11" s="83" t="s">
        <v>43</v>
      </c>
      <c r="C11" s="80">
        <v>1</v>
      </c>
      <c r="D11" s="82"/>
      <c r="E11" s="82"/>
      <c r="F11" s="81" t="s">
        <v>45</v>
      </c>
      <c r="G11" s="80"/>
      <c r="H11" s="80"/>
      <c r="I11" s="80"/>
      <c r="J11" s="80"/>
      <c r="K11" s="80"/>
      <c r="L11" s="79"/>
    </row>
    <row r="12" spans="1:15" s="52" customFormat="1" ht="11" thickBot="1" x14ac:dyDescent="0.35">
      <c r="A12" s="52" t="s">
        <v>36</v>
      </c>
      <c r="B12" s="77">
        <f>1+MAX($B$11:B11)</f>
        <v>1</v>
      </c>
      <c r="C12" s="76" t="s">
        <v>54</v>
      </c>
      <c r="D12" s="75"/>
      <c r="E12" s="72" t="s">
        <v>32</v>
      </c>
      <c r="F12" s="74" t="s">
        <v>52</v>
      </c>
      <c r="G12" s="72" t="s">
        <v>31</v>
      </c>
      <c r="H12" s="73">
        <v>1</v>
      </c>
      <c r="I12" s="72"/>
      <c r="J12" s="71" t="str">
        <f>IF(I12=0,"",I12*H12)</f>
        <v/>
      </c>
      <c r="K12" s="70"/>
      <c r="L12" s="78">
        <f>ROUND((ROUND(H12,3))*(ROUND(K12,2)),2)</f>
        <v>0</v>
      </c>
    </row>
    <row r="13" spans="1:15" s="52" customFormat="1" x14ac:dyDescent="0.3">
      <c r="A13" s="52" t="s">
        <v>35</v>
      </c>
      <c r="B13" s="67"/>
      <c r="F13" s="68" t="s">
        <v>51</v>
      </c>
      <c r="G13" s="65"/>
      <c r="H13" s="65"/>
      <c r="I13" s="65"/>
      <c r="J13" s="65"/>
      <c r="K13" s="65"/>
      <c r="L13" s="64"/>
    </row>
    <row r="14" spans="1:15" s="52" customFormat="1" x14ac:dyDescent="0.3">
      <c r="A14" s="52" t="s">
        <v>34</v>
      </c>
      <c r="B14" s="67"/>
      <c r="F14" s="66" t="s">
        <v>30</v>
      </c>
      <c r="G14" s="65"/>
      <c r="H14" s="65"/>
      <c r="I14" s="65"/>
      <c r="J14" s="65"/>
      <c r="K14" s="65"/>
      <c r="L14" s="64"/>
    </row>
    <row r="15" spans="1:15" s="52" customFormat="1" ht="60.5" thickBot="1" x14ac:dyDescent="0.35">
      <c r="A15" s="52" t="s">
        <v>33</v>
      </c>
      <c r="B15" s="63"/>
      <c r="C15" s="62"/>
      <c r="D15" s="62"/>
      <c r="E15" s="62"/>
      <c r="F15" s="61" t="s">
        <v>50</v>
      </c>
      <c r="G15" s="60"/>
      <c r="H15" s="60"/>
      <c r="I15" s="60"/>
      <c r="J15" s="60"/>
      <c r="K15" s="60"/>
      <c r="L15" s="59"/>
    </row>
    <row r="16" spans="1:15" s="52" customFormat="1" ht="11" thickBot="1" x14ac:dyDescent="0.35">
      <c r="A16" s="52" t="s">
        <v>36</v>
      </c>
      <c r="B16" s="77">
        <f>1+MAX($B$11:B15)</f>
        <v>2</v>
      </c>
      <c r="C16" s="76" t="s">
        <v>53</v>
      </c>
      <c r="D16" s="75"/>
      <c r="E16" s="72" t="s">
        <v>32</v>
      </c>
      <c r="F16" s="74" t="s">
        <v>48</v>
      </c>
      <c r="G16" s="72" t="s">
        <v>31</v>
      </c>
      <c r="H16" s="73">
        <v>1</v>
      </c>
      <c r="I16" s="72"/>
      <c r="J16" s="71" t="str">
        <f>IF(I16=0,"",I16*H16)</f>
        <v/>
      </c>
      <c r="K16" s="70"/>
      <c r="L16" s="78">
        <f>ROUND((ROUND(H16,3))*(ROUND(K16,2)),2)</f>
        <v>0</v>
      </c>
    </row>
    <row r="17" spans="1:12" s="52" customFormat="1" x14ac:dyDescent="0.3">
      <c r="A17" s="52" t="s">
        <v>35</v>
      </c>
      <c r="B17" s="67"/>
      <c r="F17" s="68" t="s">
        <v>47</v>
      </c>
      <c r="G17" s="65"/>
      <c r="H17" s="65"/>
      <c r="I17" s="65"/>
      <c r="J17" s="65"/>
      <c r="K17" s="65"/>
      <c r="L17" s="64"/>
    </row>
    <row r="18" spans="1:12" s="52" customFormat="1" x14ac:dyDescent="0.3">
      <c r="A18" s="52" t="s">
        <v>34</v>
      </c>
      <c r="B18" s="67"/>
      <c r="F18" s="66" t="s">
        <v>30</v>
      </c>
      <c r="G18" s="65"/>
      <c r="H18" s="65"/>
      <c r="I18" s="65"/>
      <c r="J18" s="65"/>
      <c r="K18" s="65"/>
      <c r="L18" s="64"/>
    </row>
    <row r="19" spans="1:12" s="52" customFormat="1" ht="20.5" thickBot="1" x14ac:dyDescent="0.35">
      <c r="A19" s="52" t="s">
        <v>33</v>
      </c>
      <c r="B19" s="63"/>
      <c r="C19" s="62"/>
      <c r="D19" s="62"/>
      <c r="E19" s="62"/>
      <c r="F19" s="61" t="s">
        <v>46</v>
      </c>
      <c r="G19" s="60"/>
      <c r="H19" s="60"/>
      <c r="I19" s="60"/>
      <c r="J19" s="60"/>
      <c r="K19" s="60"/>
      <c r="L19" s="59"/>
    </row>
    <row r="20" spans="1:12" ht="13.5" thickBot="1" x14ac:dyDescent="0.25">
      <c r="A20" s="51" t="s">
        <v>28</v>
      </c>
      <c r="B20" s="50" t="s">
        <v>27</v>
      </c>
      <c r="C20" s="47" t="s">
        <v>26</v>
      </c>
      <c r="D20" s="49"/>
      <c r="E20" s="49"/>
      <c r="F20" s="48" t="s">
        <v>45</v>
      </c>
      <c r="G20" s="47"/>
      <c r="H20" s="47"/>
      <c r="I20" s="47"/>
      <c r="J20" s="47"/>
      <c r="K20" s="47"/>
      <c r="L20" s="46">
        <f>SUM(L12:L19)</f>
        <v>0</v>
      </c>
    </row>
    <row r="21" spans="1:12" ht="13.5" thickBot="1" x14ac:dyDescent="0.25">
      <c r="A21" s="84" t="s">
        <v>44</v>
      </c>
      <c r="B21" s="83" t="s">
        <v>43</v>
      </c>
      <c r="C21" s="80">
        <v>2</v>
      </c>
      <c r="D21" s="82"/>
      <c r="E21" s="82"/>
      <c r="F21" s="81" t="s">
        <v>25</v>
      </c>
      <c r="G21" s="80"/>
      <c r="H21" s="80"/>
      <c r="I21" s="80"/>
      <c r="J21" s="80"/>
      <c r="K21" s="80"/>
      <c r="L21" s="79"/>
    </row>
    <row r="22" spans="1:12" s="52" customFormat="1" ht="11" thickBot="1" x14ac:dyDescent="0.35">
      <c r="A22" s="52" t="s">
        <v>36</v>
      </c>
      <c r="B22" s="77">
        <f>1+MAX($B$11:B21)</f>
        <v>3</v>
      </c>
      <c r="C22" s="76" t="s">
        <v>49</v>
      </c>
      <c r="D22" s="75"/>
      <c r="E22" s="72" t="s">
        <v>32</v>
      </c>
      <c r="F22" s="74" t="s">
        <v>42</v>
      </c>
      <c r="G22" s="72" t="s">
        <v>31</v>
      </c>
      <c r="H22" s="73">
        <v>1</v>
      </c>
      <c r="I22" s="72"/>
      <c r="J22" s="71" t="str">
        <f>IF(I22=0,"",I22*H22)</f>
        <v/>
      </c>
      <c r="K22" s="70"/>
      <c r="L22" s="69">
        <f>ROUND((ROUND(H22,3))*(ROUND(K22,2)),2)</f>
        <v>0</v>
      </c>
    </row>
    <row r="23" spans="1:12" s="52" customFormat="1" x14ac:dyDescent="0.3">
      <c r="A23" s="52" t="s">
        <v>35</v>
      </c>
      <c r="B23" s="67"/>
      <c r="F23" s="68" t="s">
        <v>41</v>
      </c>
      <c r="G23" s="65"/>
      <c r="H23" s="65"/>
      <c r="I23" s="65"/>
      <c r="J23" s="65"/>
      <c r="K23" s="65"/>
      <c r="L23" s="64"/>
    </row>
    <row r="24" spans="1:12" s="52" customFormat="1" x14ac:dyDescent="0.3">
      <c r="A24" s="52" t="s">
        <v>34</v>
      </c>
      <c r="B24" s="67"/>
      <c r="F24" s="66" t="s">
        <v>30</v>
      </c>
      <c r="G24" s="65"/>
      <c r="H24" s="65"/>
      <c r="I24" s="65"/>
      <c r="J24" s="65"/>
      <c r="K24" s="65"/>
      <c r="L24" s="64"/>
    </row>
    <row r="25" spans="1:12" s="52" customFormat="1" ht="50.5" thickBot="1" x14ac:dyDescent="0.35">
      <c r="A25" s="52" t="s">
        <v>33</v>
      </c>
      <c r="B25" s="63"/>
      <c r="C25" s="62"/>
      <c r="D25" s="62"/>
      <c r="E25" s="62"/>
      <c r="F25" s="61" t="s">
        <v>40</v>
      </c>
      <c r="G25" s="60"/>
      <c r="H25" s="60"/>
      <c r="I25" s="60"/>
      <c r="J25" s="60"/>
      <c r="K25" s="60"/>
      <c r="L25" s="59"/>
    </row>
    <row r="26" spans="1:12" s="52" customFormat="1" ht="11" thickBot="1" x14ac:dyDescent="0.35">
      <c r="A26" s="52" t="s">
        <v>36</v>
      </c>
      <c r="B26" s="77">
        <f>1+MAX($B$11:B25)</f>
        <v>4</v>
      </c>
      <c r="C26" s="76" t="s">
        <v>100</v>
      </c>
      <c r="D26" s="75"/>
      <c r="E26" s="72" t="s">
        <v>32</v>
      </c>
      <c r="F26" s="74" t="s">
        <v>39</v>
      </c>
      <c r="G26" s="72" t="s">
        <v>31</v>
      </c>
      <c r="H26" s="73">
        <v>1</v>
      </c>
      <c r="I26" s="72"/>
      <c r="J26" s="71" t="str">
        <f>IF(I26=0,"",I26*H26)</f>
        <v/>
      </c>
      <c r="K26" s="70"/>
      <c r="L26" s="69">
        <f>ROUND((ROUND(H26,3))*(ROUND(K26,2)),2)</f>
        <v>0</v>
      </c>
    </row>
    <row r="27" spans="1:12" s="52" customFormat="1" x14ac:dyDescent="0.3">
      <c r="A27" s="52" t="s">
        <v>35</v>
      </c>
      <c r="B27" s="67"/>
      <c r="F27" s="68" t="s">
        <v>38</v>
      </c>
      <c r="G27" s="65"/>
      <c r="H27" s="65"/>
      <c r="I27" s="65"/>
      <c r="J27" s="65"/>
      <c r="K27" s="65"/>
      <c r="L27" s="64"/>
    </row>
    <row r="28" spans="1:12" s="52" customFormat="1" x14ac:dyDescent="0.3">
      <c r="A28" s="52" t="s">
        <v>34</v>
      </c>
      <c r="B28" s="67"/>
      <c r="F28" s="66" t="s">
        <v>30</v>
      </c>
      <c r="G28" s="65"/>
      <c r="H28" s="65"/>
      <c r="I28" s="65"/>
      <c r="J28" s="65"/>
      <c r="K28" s="65"/>
      <c r="L28" s="64"/>
    </row>
    <row r="29" spans="1:12" s="52" customFormat="1" ht="50.5" thickBot="1" x14ac:dyDescent="0.35">
      <c r="A29" s="52" t="s">
        <v>33</v>
      </c>
      <c r="B29" s="63"/>
      <c r="C29" s="62"/>
      <c r="D29" s="62"/>
      <c r="E29" s="62"/>
      <c r="F29" s="61" t="s">
        <v>37</v>
      </c>
      <c r="G29" s="60"/>
      <c r="H29" s="60"/>
      <c r="I29" s="60"/>
      <c r="J29" s="60"/>
      <c r="K29" s="60"/>
      <c r="L29" s="59"/>
    </row>
    <row r="30" spans="1:12" s="52" customFormat="1" ht="10.5" thickBot="1" x14ac:dyDescent="0.35">
      <c r="A30" s="58"/>
      <c r="B30" s="57"/>
      <c r="C30" s="56"/>
      <c r="D30" s="56"/>
      <c r="E30" s="56"/>
      <c r="F30" s="55" t="s">
        <v>29</v>
      </c>
      <c r="G30" s="54"/>
      <c r="H30" s="54"/>
      <c r="I30" s="54"/>
      <c r="J30" s="54"/>
      <c r="K30" s="54"/>
      <c r="L30" s="53"/>
    </row>
    <row r="31" spans="1:12" ht="13.5" thickBot="1" x14ac:dyDescent="0.25">
      <c r="A31" s="51" t="s">
        <v>28</v>
      </c>
      <c r="B31" s="50" t="s">
        <v>27</v>
      </c>
      <c r="C31" s="47" t="s">
        <v>26</v>
      </c>
      <c r="D31" s="49"/>
      <c r="E31" s="49"/>
      <c r="F31" s="48" t="s">
        <v>25</v>
      </c>
      <c r="G31" s="47"/>
      <c r="H31" s="47"/>
      <c r="I31" s="47"/>
      <c r="J31" s="47"/>
      <c r="K31" s="47"/>
      <c r="L31" s="46">
        <f>SUM(L22:L30)</f>
        <v>0</v>
      </c>
    </row>
  </sheetData>
  <protectedRanges>
    <protectedRange sqref="C13:G19 A14:B19 A20:G2090" name="Oblast3"/>
    <protectedRange sqref="D3:E4 C4" name="Oblast1"/>
    <protectedRange sqref="A13:B13 G12 A7:B7 A12 D7:G7 B11:F12" name="Oblast1_1"/>
    <protectedRange sqref="A8:A11" name="Oblast1_4"/>
    <protectedRange sqref="B8:G10 G11" name="Oblast3_2_2"/>
    <protectedRange sqref="C7" name="Oblast1_2"/>
  </protectedRanges>
  <mergeCells count="23">
    <mergeCell ref="K8:L9"/>
    <mergeCell ref="B7:J7"/>
    <mergeCell ref="B8:B10"/>
    <mergeCell ref="C8:C10"/>
    <mergeCell ref="D8:D10"/>
    <mergeCell ref="E8:E10"/>
    <mergeCell ref="F8:F10"/>
    <mergeCell ref="G8:G10"/>
    <mergeCell ref="H8:H10"/>
    <mergeCell ref="I8:I10"/>
    <mergeCell ref="J8:J10"/>
    <mergeCell ref="B4:D4"/>
    <mergeCell ref="I4:J4"/>
    <mergeCell ref="F5:H5"/>
    <mergeCell ref="I5:J5"/>
    <mergeCell ref="F6:H6"/>
    <mergeCell ref="I6:J6"/>
    <mergeCell ref="B1:D1"/>
    <mergeCell ref="B2:C2"/>
    <mergeCell ref="I2:J2"/>
    <mergeCell ref="K2:L2"/>
    <mergeCell ref="D3:E3"/>
    <mergeCell ref="K3:L3"/>
  </mergeCells>
  <conditionalFormatting sqref="C11 C12:E12 G12:K12 F12:F19 C16:E16 G16:K16 C20:C22 D22:E22 G22:K22 F22:F30 C26:E26 G26:K26 C31">
    <cfRule type="expression" dxfId="13" priority="27" stopIfTrue="1">
      <formula>C11=""</formula>
    </cfRule>
  </conditionalFormatting>
  <conditionalFormatting sqref="D3">
    <cfRule type="expression" dxfId="12" priority="37" stopIfTrue="1">
      <formula>IF($D$3="SO XX-XX-XX","Vybarvit",IF($D$3="","Vybarvit",""))="Vybarvit"</formula>
    </cfRule>
  </conditionalFormatting>
  <conditionalFormatting sqref="E4">
    <cfRule type="expression" dxfId="11" priority="29" stopIfTrue="1">
      <formula>$E$4=""</formula>
    </cfRule>
  </conditionalFormatting>
  <conditionalFormatting sqref="E5">
    <cfRule type="expression" dxfId="10" priority="30" stopIfTrue="1">
      <formula>$E$5=""</formula>
    </cfRule>
  </conditionalFormatting>
  <conditionalFormatting sqref="E6">
    <cfRule type="expression" dxfId="9" priority="31" stopIfTrue="1">
      <formula>$E$6=""</formula>
    </cfRule>
  </conditionalFormatting>
  <conditionalFormatting sqref="F2">
    <cfRule type="expression" dxfId="8" priority="38" stopIfTrue="1">
      <formula>IF($F$2="Název stavby","Vybarvit",IF($F$2="","Vybarvit",""))="Vybarvit"</formula>
    </cfRule>
  </conditionalFormatting>
  <conditionalFormatting sqref="F3">
    <cfRule type="expression" dxfId="7" priority="36" stopIfTrue="1">
      <formula>IF($F$3="Název SO/PS","Vybarvit",IF($F$3="","Vybarvit",""))="Vybarvit"</formula>
    </cfRule>
  </conditionalFormatting>
  <conditionalFormatting sqref="F6">
    <cfRule type="expression" dxfId="6" priority="39" stopIfTrue="1">
      <formula>$E$5="Ostatní"</formula>
    </cfRule>
    <cfRule type="expression" dxfId="5" priority="40" stopIfTrue="1">
      <formula>$E$6="Ostatní"</formula>
    </cfRule>
  </conditionalFormatting>
  <conditionalFormatting sqref="F11 F20:F21 F31">
    <cfRule type="expression" dxfId="4" priority="28" stopIfTrue="1">
      <formula>F11="Název dílu"</formula>
    </cfRule>
  </conditionalFormatting>
  <conditionalFormatting sqref="K4">
    <cfRule type="expression" dxfId="3" priority="33" stopIfTrue="1">
      <formula>$K$4=""</formula>
    </cfRule>
  </conditionalFormatting>
  <conditionalFormatting sqref="K5">
    <cfRule type="expression" dxfId="2" priority="34" stopIfTrue="1">
      <formula>$K$5=""</formula>
    </cfRule>
  </conditionalFormatting>
  <conditionalFormatting sqref="K6">
    <cfRule type="expression" dxfId="1" priority="35" stopIfTrue="1">
      <formula>$K$6=""</formula>
    </cfRule>
  </conditionalFormatting>
  <conditionalFormatting sqref="L4">
    <cfRule type="expression" dxfId="0" priority="32" stopIfTrue="1">
      <formula>$L$4=""</formula>
    </cfRule>
  </conditionalFormatting>
  <dataValidations count="15">
    <dataValidation allowBlank="1" showInputMessage="1" showErrorMessage="1" promptTitle="Název položky" prompt="Přesný název položky dle cenové soustavy, nebo vlastní název v případě položky mimo cenovou soustavu." sqref="F65561 WVN983065 WLR983065 WBV983065 VRZ983065 VID983065 UYH983065 UOL983065 UEP983065 TUT983065 TKX983065 TBB983065 SRF983065 SHJ983065 RXN983065 RNR983065 RDV983065 QTZ983065 QKD983065 QAH983065 PQL983065 PGP983065 OWT983065 OMX983065 ODB983065 NTF983065 NJJ983065 MZN983065 MPR983065 MFV983065 LVZ983065 LMD983065 LCH983065 KSL983065 KIP983065 JYT983065 JOX983065 JFB983065 IVF983065 ILJ983065 IBN983065 HRR983065 HHV983065 GXZ983065 GOD983065 GEH983065 FUL983065 FKP983065 FAT983065 EQX983065 EHB983065 DXF983065 DNJ983065 DDN983065 CTR983065 CJV983065 BZZ983065 BQD983065 BGH983065 AWL983065 AMP983065 ACT983065 SX983065 JB983065 F983065 WVN917529 WLR917529 WBV917529 VRZ917529 VID917529 UYH917529 UOL917529 UEP917529 TUT917529 TKX917529 TBB917529 SRF917529 SHJ917529 RXN917529 RNR917529 RDV917529 QTZ917529 QKD917529 QAH917529 PQL917529 PGP917529 OWT917529 OMX917529 ODB917529 NTF917529 NJJ917529 MZN917529 MPR917529 MFV917529 LVZ917529 LMD917529 LCH917529 KSL917529 KIP917529 JYT917529 JOX917529 JFB917529 IVF917529 ILJ917529 IBN917529 HRR917529 HHV917529 GXZ917529 GOD917529 GEH917529 FUL917529 FKP917529 FAT917529 EQX917529 EHB917529 DXF917529 DNJ917529 DDN917529 CTR917529 CJV917529 BZZ917529 BQD917529 BGH917529 AWL917529 AMP917529 ACT917529 SX917529 JB917529 F917529 WVN851993 WLR851993 WBV851993 VRZ851993 VID851993 UYH851993 UOL851993 UEP851993 TUT851993 TKX851993 TBB851993 SRF851993 SHJ851993 RXN851993 RNR851993 RDV851993 QTZ851993 QKD851993 QAH851993 PQL851993 PGP851993 OWT851993 OMX851993 ODB851993 NTF851993 NJJ851993 MZN851993 MPR851993 MFV851993 LVZ851993 LMD851993 LCH851993 KSL851993 KIP851993 JYT851993 JOX851993 JFB851993 IVF851993 ILJ851993 IBN851993 HRR851993 HHV851993 GXZ851993 GOD851993 GEH851993 FUL851993 FKP851993 FAT851993 EQX851993 EHB851993 DXF851993 DNJ851993 DDN851993 CTR851993 CJV851993 BZZ851993 BQD851993 BGH851993 AWL851993 AMP851993 ACT851993 SX851993 JB851993 F851993 WVN786457 WLR786457 WBV786457 VRZ786457 VID786457 UYH786457 UOL786457 UEP786457 TUT786457 TKX786457 TBB786457 SRF786457 SHJ786457 RXN786457 RNR786457 RDV786457 QTZ786457 QKD786457 QAH786457 PQL786457 PGP786457 OWT786457 OMX786457 ODB786457 NTF786457 NJJ786457 MZN786457 MPR786457 MFV786457 LVZ786457 LMD786457 LCH786457 KSL786457 KIP786457 JYT786457 JOX786457 JFB786457 IVF786457 ILJ786457 IBN786457 HRR786457 HHV786457 GXZ786457 GOD786457 GEH786457 FUL786457 FKP786457 FAT786457 EQX786457 EHB786457 DXF786457 DNJ786457 DDN786457 CTR786457 CJV786457 BZZ786457 BQD786457 BGH786457 AWL786457 AMP786457 ACT786457 SX786457 JB786457 F786457 WVN720921 WLR720921 WBV720921 VRZ720921 VID720921 UYH720921 UOL720921 UEP720921 TUT720921 TKX720921 TBB720921 SRF720921 SHJ720921 RXN720921 RNR720921 RDV720921 QTZ720921 QKD720921 QAH720921 PQL720921 PGP720921 OWT720921 OMX720921 ODB720921 NTF720921 NJJ720921 MZN720921 MPR720921 MFV720921 LVZ720921 LMD720921 LCH720921 KSL720921 KIP720921 JYT720921 JOX720921 JFB720921 IVF720921 ILJ720921 IBN720921 HRR720921 HHV720921 GXZ720921 GOD720921 GEH720921 FUL720921 FKP720921 FAT720921 EQX720921 EHB720921 DXF720921 DNJ720921 DDN720921 CTR720921 CJV720921 BZZ720921 BQD720921 BGH720921 AWL720921 AMP720921 ACT720921 SX720921 JB720921 F720921 WVN655385 WLR655385 WBV655385 VRZ655385 VID655385 UYH655385 UOL655385 UEP655385 TUT655385 TKX655385 TBB655385 SRF655385 SHJ655385 RXN655385 RNR655385 RDV655385 QTZ655385 QKD655385 QAH655385 PQL655385 PGP655385 OWT655385 OMX655385 ODB655385 NTF655385 NJJ655385 MZN655385 MPR655385 MFV655385 LVZ655385 LMD655385 LCH655385 KSL655385 KIP655385 JYT655385 JOX655385 JFB655385 IVF655385 ILJ655385 IBN655385 HRR655385 HHV655385 GXZ655385 GOD655385 GEH655385 FUL655385 FKP655385 FAT655385 EQX655385 EHB655385 DXF655385 DNJ655385 DDN655385 CTR655385 CJV655385 BZZ655385 BQD655385 BGH655385 AWL655385 AMP655385 ACT655385 SX655385 JB655385 F655385 WVN589849 WLR589849 WBV589849 VRZ589849 VID589849 UYH589849 UOL589849 UEP589849 TUT589849 TKX589849 TBB589849 SRF589849 SHJ589849 RXN589849 RNR589849 RDV589849 QTZ589849 QKD589849 QAH589849 PQL589849 PGP589849 OWT589849 OMX589849 ODB589849 NTF589849 NJJ589849 MZN589849 MPR589849 MFV589849 LVZ589849 LMD589849 LCH589849 KSL589849 KIP589849 JYT589849 JOX589849 JFB589849 IVF589849 ILJ589849 IBN589849 HRR589849 HHV589849 GXZ589849 GOD589849 GEH589849 FUL589849 FKP589849 FAT589849 EQX589849 EHB589849 DXF589849 DNJ589849 DDN589849 CTR589849 CJV589849 BZZ589849 BQD589849 BGH589849 AWL589849 AMP589849 ACT589849 SX589849 JB589849 F589849 WVN524313 WLR524313 WBV524313 VRZ524313 VID524313 UYH524313 UOL524313 UEP524313 TUT524313 TKX524313 TBB524313 SRF524313 SHJ524313 RXN524313 RNR524313 RDV524313 QTZ524313 QKD524313 QAH524313 PQL524313 PGP524313 OWT524313 OMX524313 ODB524313 NTF524313 NJJ524313 MZN524313 MPR524313 MFV524313 LVZ524313 LMD524313 LCH524313 KSL524313 KIP524313 JYT524313 JOX524313 JFB524313 IVF524313 ILJ524313 IBN524313 HRR524313 HHV524313 GXZ524313 GOD524313 GEH524313 FUL524313 FKP524313 FAT524313 EQX524313 EHB524313 DXF524313 DNJ524313 DDN524313 CTR524313 CJV524313 BZZ524313 BQD524313 BGH524313 AWL524313 AMP524313 ACT524313 SX524313 JB524313 F524313 WVN458777 WLR458777 WBV458777 VRZ458777 VID458777 UYH458777 UOL458777 UEP458777 TUT458777 TKX458777 TBB458777 SRF458777 SHJ458777 RXN458777 RNR458777 RDV458777 QTZ458777 QKD458777 QAH458777 PQL458777 PGP458777 OWT458777 OMX458777 ODB458777 NTF458777 NJJ458777 MZN458777 MPR458777 MFV458777 LVZ458777 LMD458777 LCH458777 KSL458777 KIP458777 JYT458777 JOX458777 JFB458777 IVF458777 ILJ458777 IBN458777 HRR458777 HHV458777 GXZ458777 GOD458777 GEH458777 FUL458777 FKP458777 FAT458777 EQX458777 EHB458777 DXF458777 DNJ458777 DDN458777 CTR458777 CJV458777 BZZ458777 BQD458777 BGH458777 AWL458777 AMP458777 ACT458777 SX458777 JB458777 F458777 WVN393241 WLR393241 WBV393241 VRZ393241 VID393241 UYH393241 UOL393241 UEP393241 TUT393241 TKX393241 TBB393241 SRF393241 SHJ393241 RXN393241 RNR393241 RDV393241 QTZ393241 QKD393241 QAH393241 PQL393241 PGP393241 OWT393241 OMX393241 ODB393241 NTF393241 NJJ393241 MZN393241 MPR393241 MFV393241 LVZ393241 LMD393241 LCH393241 KSL393241 KIP393241 JYT393241 JOX393241 JFB393241 IVF393241 ILJ393241 IBN393241 HRR393241 HHV393241 GXZ393241 GOD393241 GEH393241 FUL393241 FKP393241 FAT393241 EQX393241 EHB393241 DXF393241 DNJ393241 DDN393241 CTR393241 CJV393241 BZZ393241 BQD393241 BGH393241 AWL393241 AMP393241 ACT393241 SX393241 JB393241 F393241 WVN327705 WLR327705 WBV327705 VRZ327705 VID327705 UYH327705 UOL327705 UEP327705 TUT327705 TKX327705 TBB327705 SRF327705 SHJ327705 RXN327705 RNR327705 RDV327705 QTZ327705 QKD327705 QAH327705 PQL327705 PGP327705 OWT327705 OMX327705 ODB327705 NTF327705 NJJ327705 MZN327705 MPR327705 MFV327705 LVZ327705 LMD327705 LCH327705 KSL327705 KIP327705 JYT327705 JOX327705 JFB327705 IVF327705 ILJ327705 IBN327705 HRR327705 HHV327705 GXZ327705 GOD327705 GEH327705 FUL327705 FKP327705 FAT327705 EQX327705 EHB327705 DXF327705 DNJ327705 DDN327705 CTR327705 CJV327705 BZZ327705 BQD327705 BGH327705 AWL327705 AMP327705 ACT327705 SX327705 JB327705 F327705 WVN262169 WLR262169 WBV262169 VRZ262169 VID262169 UYH262169 UOL262169 UEP262169 TUT262169 TKX262169 TBB262169 SRF262169 SHJ262169 RXN262169 RNR262169 RDV262169 QTZ262169 QKD262169 QAH262169 PQL262169 PGP262169 OWT262169 OMX262169 ODB262169 NTF262169 NJJ262169 MZN262169 MPR262169 MFV262169 LVZ262169 LMD262169 LCH262169 KSL262169 KIP262169 JYT262169 JOX262169 JFB262169 IVF262169 ILJ262169 IBN262169 HRR262169 HHV262169 GXZ262169 GOD262169 GEH262169 FUL262169 FKP262169 FAT262169 EQX262169 EHB262169 DXF262169 DNJ262169 DDN262169 CTR262169 CJV262169 BZZ262169 BQD262169 BGH262169 AWL262169 AMP262169 ACT262169 SX262169 JB262169 F262169 WVN196633 WLR196633 WBV196633 VRZ196633 VID196633 UYH196633 UOL196633 UEP196633 TUT196633 TKX196633 TBB196633 SRF196633 SHJ196633 RXN196633 RNR196633 RDV196633 QTZ196633 QKD196633 QAH196633 PQL196633 PGP196633 OWT196633 OMX196633 ODB196633 NTF196633 NJJ196633 MZN196633 MPR196633 MFV196633 LVZ196633 LMD196633 LCH196633 KSL196633 KIP196633 JYT196633 JOX196633 JFB196633 IVF196633 ILJ196633 IBN196633 HRR196633 HHV196633 GXZ196633 GOD196633 GEH196633 FUL196633 FKP196633 FAT196633 EQX196633 EHB196633 DXF196633 DNJ196633 DDN196633 CTR196633 CJV196633 BZZ196633 BQD196633 BGH196633 AWL196633 AMP196633 ACT196633 SX196633 JB196633 F196633 WVN131097 WLR131097 WBV131097 VRZ131097 VID131097 UYH131097 UOL131097 UEP131097 TUT131097 TKX131097 TBB131097 SRF131097 SHJ131097 RXN131097 RNR131097 RDV131097 QTZ131097 QKD131097 QAH131097 PQL131097 PGP131097 OWT131097 OMX131097 ODB131097 NTF131097 NJJ131097 MZN131097 MPR131097 MFV131097 LVZ131097 LMD131097 LCH131097 KSL131097 KIP131097 JYT131097 JOX131097 JFB131097 IVF131097 ILJ131097 IBN131097 HRR131097 HHV131097 GXZ131097 GOD131097 GEH131097 FUL131097 FKP131097 FAT131097 EQX131097 EHB131097 DXF131097 DNJ131097 DDN131097 CTR131097 CJV131097 BZZ131097 BQD131097 BGH131097 AWL131097 AMP131097 ACT131097 SX131097 JB131097 F131097 WVN65561 WLR65561 WBV65561 VRZ65561 VID65561 UYH65561 UOL65561 UEP65561 TUT65561 TKX65561 TBB65561 SRF65561 SHJ65561 RXN65561 RNR65561 RDV65561 QTZ65561 QKD65561 QAH65561 PQL65561 PGP65561 OWT65561 OMX65561 ODB65561 NTF65561 NJJ65561 MZN65561 MPR65561 MFV65561 LVZ65561 LMD65561 LCH65561 KSL65561 KIP65561 JYT65561 JOX65561 JFB65561 IVF65561 ILJ65561 IBN65561 HRR65561 HHV65561 GXZ65561 GOD65561 GEH65561 FUL65561 FKP65561 FAT65561 EQX65561 EHB65561 DXF65561 DNJ65561 DDN65561 CTR65561 CJV65561 BZZ65561 BQD65561 BGH65561 AWL65561 AMP65561 ACT65561 SX65561 JB65561" xr:uid="{CF656F07-9210-46C2-A4CE-A95934EF2A48}"/>
    <dataValidation allowBlank="1" showInputMessage="1" showErrorMessage="1" promptTitle="Popis položky" prompt="doplnňující název položky pro upřesnění popisu a charakteristiky dané položky. V případě, že název položky odpovídá popisu položky, pole zůstane bez vyplnění." sqref="F65562 WVN983066 WLR983066 WBV983066 VRZ983066 VID983066 UYH983066 UOL983066 UEP983066 TUT983066 TKX983066 TBB983066 SRF983066 SHJ983066 RXN983066 RNR983066 RDV983066 QTZ983066 QKD983066 QAH983066 PQL983066 PGP983066 OWT983066 OMX983066 ODB983066 NTF983066 NJJ983066 MZN983066 MPR983066 MFV983066 LVZ983066 LMD983066 LCH983066 KSL983066 KIP983066 JYT983066 JOX983066 JFB983066 IVF983066 ILJ983066 IBN983066 HRR983066 HHV983066 GXZ983066 GOD983066 GEH983066 FUL983066 FKP983066 FAT983066 EQX983066 EHB983066 DXF983066 DNJ983066 DDN983066 CTR983066 CJV983066 BZZ983066 BQD983066 BGH983066 AWL983066 AMP983066 ACT983066 SX983066 JB983066 F983066 WVN917530 WLR917530 WBV917530 VRZ917530 VID917530 UYH917530 UOL917530 UEP917530 TUT917530 TKX917530 TBB917530 SRF917530 SHJ917530 RXN917530 RNR917530 RDV917530 QTZ917530 QKD917530 QAH917530 PQL917530 PGP917530 OWT917530 OMX917530 ODB917530 NTF917530 NJJ917530 MZN917530 MPR917530 MFV917530 LVZ917530 LMD917530 LCH917530 KSL917530 KIP917530 JYT917530 JOX917530 JFB917530 IVF917530 ILJ917530 IBN917530 HRR917530 HHV917530 GXZ917530 GOD917530 GEH917530 FUL917530 FKP917530 FAT917530 EQX917530 EHB917530 DXF917530 DNJ917530 DDN917530 CTR917530 CJV917530 BZZ917530 BQD917530 BGH917530 AWL917530 AMP917530 ACT917530 SX917530 JB917530 F917530 WVN851994 WLR851994 WBV851994 VRZ851994 VID851994 UYH851994 UOL851994 UEP851994 TUT851994 TKX851994 TBB851994 SRF851994 SHJ851994 RXN851994 RNR851994 RDV851994 QTZ851994 QKD851994 QAH851994 PQL851994 PGP851994 OWT851994 OMX851994 ODB851994 NTF851994 NJJ851994 MZN851994 MPR851994 MFV851994 LVZ851994 LMD851994 LCH851994 KSL851994 KIP851994 JYT851994 JOX851994 JFB851994 IVF851994 ILJ851994 IBN851994 HRR851994 HHV851994 GXZ851994 GOD851994 GEH851994 FUL851994 FKP851994 FAT851994 EQX851994 EHB851994 DXF851994 DNJ851994 DDN851994 CTR851994 CJV851994 BZZ851994 BQD851994 BGH851994 AWL851994 AMP851994 ACT851994 SX851994 JB851994 F851994 WVN786458 WLR786458 WBV786458 VRZ786458 VID786458 UYH786458 UOL786458 UEP786458 TUT786458 TKX786458 TBB786458 SRF786458 SHJ786458 RXN786458 RNR786458 RDV786458 QTZ786458 QKD786458 QAH786458 PQL786458 PGP786458 OWT786458 OMX786458 ODB786458 NTF786458 NJJ786458 MZN786458 MPR786458 MFV786458 LVZ786458 LMD786458 LCH786458 KSL786458 KIP786458 JYT786458 JOX786458 JFB786458 IVF786458 ILJ786458 IBN786458 HRR786458 HHV786458 GXZ786458 GOD786458 GEH786458 FUL786458 FKP786458 FAT786458 EQX786458 EHB786458 DXF786458 DNJ786458 DDN786458 CTR786458 CJV786458 BZZ786458 BQD786458 BGH786458 AWL786458 AMP786458 ACT786458 SX786458 JB786458 F786458 WVN720922 WLR720922 WBV720922 VRZ720922 VID720922 UYH720922 UOL720922 UEP720922 TUT720922 TKX720922 TBB720922 SRF720922 SHJ720922 RXN720922 RNR720922 RDV720922 QTZ720922 QKD720922 QAH720922 PQL720922 PGP720922 OWT720922 OMX720922 ODB720922 NTF720922 NJJ720922 MZN720922 MPR720922 MFV720922 LVZ720922 LMD720922 LCH720922 KSL720922 KIP720922 JYT720922 JOX720922 JFB720922 IVF720922 ILJ720922 IBN720922 HRR720922 HHV720922 GXZ720922 GOD720922 GEH720922 FUL720922 FKP720922 FAT720922 EQX720922 EHB720922 DXF720922 DNJ720922 DDN720922 CTR720922 CJV720922 BZZ720922 BQD720922 BGH720922 AWL720922 AMP720922 ACT720922 SX720922 JB720922 F720922 WVN655386 WLR655386 WBV655386 VRZ655386 VID655386 UYH655386 UOL655386 UEP655386 TUT655386 TKX655386 TBB655386 SRF655386 SHJ655386 RXN655386 RNR655386 RDV655386 QTZ655386 QKD655386 QAH655386 PQL655386 PGP655386 OWT655386 OMX655386 ODB655386 NTF655386 NJJ655386 MZN655386 MPR655386 MFV655386 LVZ655386 LMD655386 LCH655386 KSL655386 KIP655386 JYT655386 JOX655386 JFB655386 IVF655386 ILJ655386 IBN655386 HRR655386 HHV655386 GXZ655386 GOD655386 GEH655386 FUL655386 FKP655386 FAT655386 EQX655386 EHB655386 DXF655386 DNJ655386 DDN655386 CTR655386 CJV655386 BZZ655386 BQD655386 BGH655386 AWL655386 AMP655386 ACT655386 SX655386 JB655386 F655386 WVN589850 WLR589850 WBV589850 VRZ589850 VID589850 UYH589850 UOL589850 UEP589850 TUT589850 TKX589850 TBB589850 SRF589850 SHJ589850 RXN589850 RNR589850 RDV589850 QTZ589850 QKD589850 QAH589850 PQL589850 PGP589850 OWT589850 OMX589850 ODB589850 NTF589850 NJJ589850 MZN589850 MPR589850 MFV589850 LVZ589850 LMD589850 LCH589850 KSL589850 KIP589850 JYT589850 JOX589850 JFB589850 IVF589850 ILJ589850 IBN589850 HRR589850 HHV589850 GXZ589850 GOD589850 GEH589850 FUL589850 FKP589850 FAT589850 EQX589850 EHB589850 DXF589850 DNJ589850 DDN589850 CTR589850 CJV589850 BZZ589850 BQD589850 BGH589850 AWL589850 AMP589850 ACT589850 SX589850 JB589850 F589850 WVN524314 WLR524314 WBV524314 VRZ524314 VID524314 UYH524314 UOL524314 UEP524314 TUT524314 TKX524314 TBB524314 SRF524314 SHJ524314 RXN524314 RNR524314 RDV524314 QTZ524314 QKD524314 QAH524314 PQL524314 PGP524314 OWT524314 OMX524314 ODB524314 NTF524314 NJJ524314 MZN524314 MPR524314 MFV524314 LVZ524314 LMD524314 LCH524314 KSL524314 KIP524314 JYT524314 JOX524314 JFB524314 IVF524314 ILJ524314 IBN524314 HRR524314 HHV524314 GXZ524314 GOD524314 GEH524314 FUL524314 FKP524314 FAT524314 EQX524314 EHB524314 DXF524314 DNJ524314 DDN524314 CTR524314 CJV524314 BZZ524314 BQD524314 BGH524314 AWL524314 AMP524314 ACT524314 SX524314 JB524314 F524314 WVN458778 WLR458778 WBV458778 VRZ458778 VID458778 UYH458778 UOL458778 UEP458778 TUT458778 TKX458778 TBB458778 SRF458778 SHJ458778 RXN458778 RNR458778 RDV458778 QTZ458778 QKD458778 QAH458778 PQL458778 PGP458778 OWT458778 OMX458778 ODB458778 NTF458778 NJJ458778 MZN458778 MPR458778 MFV458778 LVZ458778 LMD458778 LCH458778 KSL458778 KIP458778 JYT458778 JOX458778 JFB458778 IVF458778 ILJ458778 IBN458778 HRR458778 HHV458778 GXZ458778 GOD458778 GEH458778 FUL458778 FKP458778 FAT458778 EQX458778 EHB458778 DXF458778 DNJ458778 DDN458778 CTR458778 CJV458778 BZZ458778 BQD458778 BGH458778 AWL458778 AMP458778 ACT458778 SX458778 JB458778 F458778 WVN393242 WLR393242 WBV393242 VRZ393242 VID393242 UYH393242 UOL393242 UEP393242 TUT393242 TKX393242 TBB393242 SRF393242 SHJ393242 RXN393242 RNR393242 RDV393242 QTZ393242 QKD393242 QAH393242 PQL393242 PGP393242 OWT393242 OMX393242 ODB393242 NTF393242 NJJ393242 MZN393242 MPR393242 MFV393242 LVZ393242 LMD393242 LCH393242 KSL393242 KIP393242 JYT393242 JOX393242 JFB393242 IVF393242 ILJ393242 IBN393242 HRR393242 HHV393242 GXZ393242 GOD393242 GEH393242 FUL393242 FKP393242 FAT393242 EQX393242 EHB393242 DXF393242 DNJ393242 DDN393242 CTR393242 CJV393242 BZZ393242 BQD393242 BGH393242 AWL393242 AMP393242 ACT393242 SX393242 JB393242 F393242 WVN327706 WLR327706 WBV327706 VRZ327706 VID327706 UYH327706 UOL327706 UEP327706 TUT327706 TKX327706 TBB327706 SRF327706 SHJ327706 RXN327706 RNR327706 RDV327706 QTZ327706 QKD327706 QAH327706 PQL327706 PGP327706 OWT327706 OMX327706 ODB327706 NTF327706 NJJ327706 MZN327706 MPR327706 MFV327706 LVZ327706 LMD327706 LCH327706 KSL327706 KIP327706 JYT327706 JOX327706 JFB327706 IVF327706 ILJ327706 IBN327706 HRR327706 HHV327706 GXZ327706 GOD327706 GEH327706 FUL327706 FKP327706 FAT327706 EQX327706 EHB327706 DXF327706 DNJ327706 DDN327706 CTR327706 CJV327706 BZZ327706 BQD327706 BGH327706 AWL327706 AMP327706 ACT327706 SX327706 JB327706 F327706 WVN262170 WLR262170 WBV262170 VRZ262170 VID262170 UYH262170 UOL262170 UEP262170 TUT262170 TKX262170 TBB262170 SRF262170 SHJ262170 RXN262170 RNR262170 RDV262170 QTZ262170 QKD262170 QAH262170 PQL262170 PGP262170 OWT262170 OMX262170 ODB262170 NTF262170 NJJ262170 MZN262170 MPR262170 MFV262170 LVZ262170 LMD262170 LCH262170 KSL262170 KIP262170 JYT262170 JOX262170 JFB262170 IVF262170 ILJ262170 IBN262170 HRR262170 HHV262170 GXZ262170 GOD262170 GEH262170 FUL262170 FKP262170 FAT262170 EQX262170 EHB262170 DXF262170 DNJ262170 DDN262170 CTR262170 CJV262170 BZZ262170 BQD262170 BGH262170 AWL262170 AMP262170 ACT262170 SX262170 JB262170 F262170 WVN196634 WLR196634 WBV196634 VRZ196634 VID196634 UYH196634 UOL196634 UEP196634 TUT196634 TKX196634 TBB196634 SRF196634 SHJ196634 RXN196634 RNR196634 RDV196634 QTZ196634 QKD196634 QAH196634 PQL196634 PGP196634 OWT196634 OMX196634 ODB196634 NTF196634 NJJ196634 MZN196634 MPR196634 MFV196634 LVZ196634 LMD196634 LCH196634 KSL196634 KIP196634 JYT196634 JOX196634 JFB196634 IVF196634 ILJ196634 IBN196634 HRR196634 HHV196634 GXZ196634 GOD196634 GEH196634 FUL196634 FKP196634 FAT196634 EQX196634 EHB196634 DXF196634 DNJ196634 DDN196634 CTR196634 CJV196634 BZZ196634 BQD196634 BGH196634 AWL196634 AMP196634 ACT196634 SX196634 JB196634 F196634 WVN131098 WLR131098 WBV131098 VRZ131098 VID131098 UYH131098 UOL131098 UEP131098 TUT131098 TKX131098 TBB131098 SRF131098 SHJ131098 RXN131098 RNR131098 RDV131098 QTZ131098 QKD131098 QAH131098 PQL131098 PGP131098 OWT131098 OMX131098 ODB131098 NTF131098 NJJ131098 MZN131098 MPR131098 MFV131098 LVZ131098 LMD131098 LCH131098 KSL131098 KIP131098 JYT131098 JOX131098 JFB131098 IVF131098 ILJ131098 IBN131098 HRR131098 HHV131098 GXZ131098 GOD131098 GEH131098 FUL131098 FKP131098 FAT131098 EQX131098 EHB131098 DXF131098 DNJ131098 DDN131098 CTR131098 CJV131098 BZZ131098 BQD131098 BGH131098 AWL131098 AMP131098 ACT131098 SX131098 JB131098 F131098 WVN65562 WLR65562 WBV65562 VRZ65562 VID65562 UYH65562 UOL65562 UEP65562 TUT65562 TKX65562 TBB65562 SRF65562 SHJ65562 RXN65562 RNR65562 RDV65562 QTZ65562 QKD65562 QAH65562 PQL65562 PGP65562 OWT65562 OMX65562 ODB65562 NTF65562 NJJ65562 MZN65562 MPR65562 MFV65562 LVZ65562 LMD65562 LCH65562 KSL65562 KIP65562 JYT65562 JOX65562 JFB65562 IVF65562 ILJ65562 IBN65562 HRR65562 HHV65562 GXZ65562 GOD65562 GEH65562 FUL65562 FKP65562 FAT65562 EQX65562 EHB65562 DXF65562 DNJ65562 DDN65562 CTR65562 CJV65562 BZZ65562 BQD65562 BGH65562 AWL65562 AMP65562 ACT65562 SX65562 JB65562" xr:uid="{094D8FB4-3746-4015-8659-996F165A18B8}"/>
    <dataValidation allowBlank="1" showInputMessage="1" showErrorMessage="1" promptTitle="Výkaz výměr:" prompt="způsob stanovení množství položky, nebo odkaz na příslušnou přílohu dokumentace." sqref="F65563 WVN983067 WLR983067 WBV983067 VRZ983067 VID983067 UYH983067 UOL983067 UEP983067 TUT983067 TKX983067 TBB983067 SRF983067 SHJ983067 RXN983067 RNR983067 RDV983067 QTZ983067 QKD983067 QAH983067 PQL983067 PGP983067 OWT983067 OMX983067 ODB983067 NTF983067 NJJ983067 MZN983067 MPR983067 MFV983067 LVZ983067 LMD983067 LCH983067 KSL983067 KIP983067 JYT983067 JOX983067 JFB983067 IVF983067 ILJ983067 IBN983067 HRR983067 HHV983067 GXZ983067 GOD983067 GEH983067 FUL983067 FKP983067 FAT983067 EQX983067 EHB983067 DXF983067 DNJ983067 DDN983067 CTR983067 CJV983067 BZZ983067 BQD983067 BGH983067 AWL983067 AMP983067 ACT983067 SX983067 JB983067 F983067 WVN917531 WLR917531 WBV917531 VRZ917531 VID917531 UYH917531 UOL917531 UEP917531 TUT917531 TKX917531 TBB917531 SRF917531 SHJ917531 RXN917531 RNR917531 RDV917531 QTZ917531 QKD917531 QAH917531 PQL917531 PGP917531 OWT917531 OMX917531 ODB917531 NTF917531 NJJ917531 MZN917531 MPR917531 MFV917531 LVZ917531 LMD917531 LCH917531 KSL917531 KIP917531 JYT917531 JOX917531 JFB917531 IVF917531 ILJ917531 IBN917531 HRR917531 HHV917531 GXZ917531 GOD917531 GEH917531 FUL917531 FKP917531 FAT917531 EQX917531 EHB917531 DXF917531 DNJ917531 DDN917531 CTR917531 CJV917531 BZZ917531 BQD917531 BGH917531 AWL917531 AMP917531 ACT917531 SX917531 JB917531 F917531 WVN851995 WLR851995 WBV851995 VRZ851995 VID851995 UYH851995 UOL851995 UEP851995 TUT851995 TKX851995 TBB851995 SRF851995 SHJ851995 RXN851995 RNR851995 RDV851995 QTZ851995 QKD851995 QAH851995 PQL851995 PGP851995 OWT851995 OMX851995 ODB851995 NTF851995 NJJ851995 MZN851995 MPR851995 MFV851995 LVZ851995 LMD851995 LCH851995 KSL851995 KIP851995 JYT851995 JOX851995 JFB851995 IVF851995 ILJ851995 IBN851995 HRR851995 HHV851995 GXZ851995 GOD851995 GEH851995 FUL851995 FKP851995 FAT851995 EQX851995 EHB851995 DXF851995 DNJ851995 DDN851995 CTR851995 CJV851995 BZZ851995 BQD851995 BGH851995 AWL851995 AMP851995 ACT851995 SX851995 JB851995 F851995 WVN786459 WLR786459 WBV786459 VRZ786459 VID786459 UYH786459 UOL786459 UEP786459 TUT786459 TKX786459 TBB786459 SRF786459 SHJ786459 RXN786459 RNR786459 RDV786459 QTZ786459 QKD786459 QAH786459 PQL786459 PGP786459 OWT786459 OMX786459 ODB786459 NTF786459 NJJ786459 MZN786459 MPR786459 MFV786459 LVZ786459 LMD786459 LCH786459 KSL786459 KIP786459 JYT786459 JOX786459 JFB786459 IVF786459 ILJ786459 IBN786459 HRR786459 HHV786459 GXZ786459 GOD786459 GEH786459 FUL786459 FKP786459 FAT786459 EQX786459 EHB786459 DXF786459 DNJ786459 DDN786459 CTR786459 CJV786459 BZZ786459 BQD786459 BGH786459 AWL786459 AMP786459 ACT786459 SX786459 JB786459 F786459 WVN720923 WLR720923 WBV720923 VRZ720923 VID720923 UYH720923 UOL720923 UEP720923 TUT720923 TKX720923 TBB720923 SRF720923 SHJ720923 RXN720923 RNR720923 RDV720923 QTZ720923 QKD720923 QAH720923 PQL720923 PGP720923 OWT720923 OMX720923 ODB720923 NTF720923 NJJ720923 MZN720923 MPR720923 MFV720923 LVZ720923 LMD720923 LCH720923 KSL720923 KIP720923 JYT720923 JOX720923 JFB720923 IVF720923 ILJ720923 IBN720923 HRR720923 HHV720923 GXZ720923 GOD720923 GEH720923 FUL720923 FKP720923 FAT720923 EQX720923 EHB720923 DXF720923 DNJ720923 DDN720923 CTR720923 CJV720923 BZZ720923 BQD720923 BGH720923 AWL720923 AMP720923 ACT720923 SX720923 JB720923 F720923 WVN655387 WLR655387 WBV655387 VRZ655387 VID655387 UYH655387 UOL655387 UEP655387 TUT655387 TKX655387 TBB655387 SRF655387 SHJ655387 RXN655387 RNR655387 RDV655387 QTZ655387 QKD655387 QAH655387 PQL655387 PGP655387 OWT655387 OMX655387 ODB655387 NTF655387 NJJ655387 MZN655387 MPR655387 MFV655387 LVZ655387 LMD655387 LCH655387 KSL655387 KIP655387 JYT655387 JOX655387 JFB655387 IVF655387 ILJ655387 IBN655387 HRR655387 HHV655387 GXZ655387 GOD655387 GEH655387 FUL655387 FKP655387 FAT655387 EQX655387 EHB655387 DXF655387 DNJ655387 DDN655387 CTR655387 CJV655387 BZZ655387 BQD655387 BGH655387 AWL655387 AMP655387 ACT655387 SX655387 JB655387 F655387 WVN589851 WLR589851 WBV589851 VRZ589851 VID589851 UYH589851 UOL589851 UEP589851 TUT589851 TKX589851 TBB589851 SRF589851 SHJ589851 RXN589851 RNR589851 RDV589851 QTZ589851 QKD589851 QAH589851 PQL589851 PGP589851 OWT589851 OMX589851 ODB589851 NTF589851 NJJ589851 MZN589851 MPR589851 MFV589851 LVZ589851 LMD589851 LCH589851 KSL589851 KIP589851 JYT589851 JOX589851 JFB589851 IVF589851 ILJ589851 IBN589851 HRR589851 HHV589851 GXZ589851 GOD589851 GEH589851 FUL589851 FKP589851 FAT589851 EQX589851 EHB589851 DXF589851 DNJ589851 DDN589851 CTR589851 CJV589851 BZZ589851 BQD589851 BGH589851 AWL589851 AMP589851 ACT589851 SX589851 JB589851 F589851 WVN524315 WLR524315 WBV524315 VRZ524315 VID524315 UYH524315 UOL524315 UEP524315 TUT524315 TKX524315 TBB524315 SRF524315 SHJ524315 RXN524315 RNR524315 RDV524315 QTZ524315 QKD524315 QAH524315 PQL524315 PGP524315 OWT524315 OMX524315 ODB524315 NTF524315 NJJ524315 MZN524315 MPR524315 MFV524315 LVZ524315 LMD524315 LCH524315 KSL524315 KIP524315 JYT524315 JOX524315 JFB524315 IVF524315 ILJ524315 IBN524315 HRR524315 HHV524315 GXZ524315 GOD524315 GEH524315 FUL524315 FKP524315 FAT524315 EQX524315 EHB524315 DXF524315 DNJ524315 DDN524315 CTR524315 CJV524315 BZZ524315 BQD524315 BGH524315 AWL524315 AMP524315 ACT524315 SX524315 JB524315 F524315 WVN458779 WLR458779 WBV458779 VRZ458779 VID458779 UYH458779 UOL458779 UEP458779 TUT458779 TKX458779 TBB458779 SRF458779 SHJ458779 RXN458779 RNR458779 RDV458779 QTZ458779 QKD458779 QAH458779 PQL458779 PGP458779 OWT458779 OMX458779 ODB458779 NTF458779 NJJ458779 MZN458779 MPR458779 MFV458779 LVZ458779 LMD458779 LCH458779 KSL458779 KIP458779 JYT458779 JOX458779 JFB458779 IVF458779 ILJ458779 IBN458779 HRR458779 HHV458779 GXZ458779 GOD458779 GEH458779 FUL458779 FKP458779 FAT458779 EQX458779 EHB458779 DXF458779 DNJ458779 DDN458779 CTR458779 CJV458779 BZZ458779 BQD458779 BGH458779 AWL458779 AMP458779 ACT458779 SX458779 JB458779 F458779 WVN393243 WLR393243 WBV393243 VRZ393243 VID393243 UYH393243 UOL393243 UEP393243 TUT393243 TKX393243 TBB393243 SRF393243 SHJ393243 RXN393243 RNR393243 RDV393243 QTZ393243 QKD393243 QAH393243 PQL393243 PGP393243 OWT393243 OMX393243 ODB393243 NTF393243 NJJ393243 MZN393243 MPR393243 MFV393243 LVZ393243 LMD393243 LCH393243 KSL393243 KIP393243 JYT393243 JOX393243 JFB393243 IVF393243 ILJ393243 IBN393243 HRR393243 HHV393243 GXZ393243 GOD393243 GEH393243 FUL393243 FKP393243 FAT393243 EQX393243 EHB393243 DXF393243 DNJ393243 DDN393243 CTR393243 CJV393243 BZZ393243 BQD393243 BGH393243 AWL393243 AMP393243 ACT393243 SX393243 JB393243 F393243 WVN327707 WLR327707 WBV327707 VRZ327707 VID327707 UYH327707 UOL327707 UEP327707 TUT327707 TKX327707 TBB327707 SRF327707 SHJ327707 RXN327707 RNR327707 RDV327707 QTZ327707 QKD327707 QAH327707 PQL327707 PGP327707 OWT327707 OMX327707 ODB327707 NTF327707 NJJ327707 MZN327707 MPR327707 MFV327707 LVZ327707 LMD327707 LCH327707 KSL327707 KIP327707 JYT327707 JOX327707 JFB327707 IVF327707 ILJ327707 IBN327707 HRR327707 HHV327707 GXZ327707 GOD327707 GEH327707 FUL327707 FKP327707 FAT327707 EQX327707 EHB327707 DXF327707 DNJ327707 DDN327707 CTR327707 CJV327707 BZZ327707 BQD327707 BGH327707 AWL327707 AMP327707 ACT327707 SX327707 JB327707 F327707 WVN262171 WLR262171 WBV262171 VRZ262171 VID262171 UYH262171 UOL262171 UEP262171 TUT262171 TKX262171 TBB262171 SRF262171 SHJ262171 RXN262171 RNR262171 RDV262171 QTZ262171 QKD262171 QAH262171 PQL262171 PGP262171 OWT262171 OMX262171 ODB262171 NTF262171 NJJ262171 MZN262171 MPR262171 MFV262171 LVZ262171 LMD262171 LCH262171 KSL262171 KIP262171 JYT262171 JOX262171 JFB262171 IVF262171 ILJ262171 IBN262171 HRR262171 HHV262171 GXZ262171 GOD262171 GEH262171 FUL262171 FKP262171 FAT262171 EQX262171 EHB262171 DXF262171 DNJ262171 DDN262171 CTR262171 CJV262171 BZZ262171 BQD262171 BGH262171 AWL262171 AMP262171 ACT262171 SX262171 JB262171 F262171 WVN196635 WLR196635 WBV196635 VRZ196635 VID196635 UYH196635 UOL196635 UEP196635 TUT196635 TKX196635 TBB196635 SRF196635 SHJ196635 RXN196635 RNR196635 RDV196635 QTZ196635 QKD196635 QAH196635 PQL196635 PGP196635 OWT196635 OMX196635 ODB196635 NTF196635 NJJ196635 MZN196635 MPR196635 MFV196635 LVZ196635 LMD196635 LCH196635 KSL196635 KIP196635 JYT196635 JOX196635 JFB196635 IVF196635 ILJ196635 IBN196635 HRR196635 HHV196635 GXZ196635 GOD196635 GEH196635 FUL196635 FKP196635 FAT196635 EQX196635 EHB196635 DXF196635 DNJ196635 DDN196635 CTR196635 CJV196635 BZZ196635 BQD196635 BGH196635 AWL196635 AMP196635 ACT196635 SX196635 JB196635 F196635 WVN131099 WLR131099 WBV131099 VRZ131099 VID131099 UYH131099 UOL131099 UEP131099 TUT131099 TKX131099 TBB131099 SRF131099 SHJ131099 RXN131099 RNR131099 RDV131099 QTZ131099 QKD131099 QAH131099 PQL131099 PGP131099 OWT131099 OMX131099 ODB131099 NTF131099 NJJ131099 MZN131099 MPR131099 MFV131099 LVZ131099 LMD131099 LCH131099 KSL131099 KIP131099 JYT131099 JOX131099 JFB131099 IVF131099 ILJ131099 IBN131099 HRR131099 HHV131099 GXZ131099 GOD131099 GEH131099 FUL131099 FKP131099 FAT131099 EQX131099 EHB131099 DXF131099 DNJ131099 DDN131099 CTR131099 CJV131099 BZZ131099 BQD131099 BGH131099 AWL131099 AMP131099 ACT131099 SX131099 JB131099 F131099 WVN65563 WLR65563 WBV65563 VRZ65563 VID65563 UYH65563 UOL65563 UEP65563 TUT65563 TKX65563 TBB65563 SRF65563 SHJ65563 RXN65563 RNR65563 RDV65563 QTZ65563 QKD65563 QAH65563 PQL65563 PGP65563 OWT65563 OMX65563 ODB65563 NTF65563 NJJ65563 MZN65563 MPR65563 MFV65563 LVZ65563 LMD65563 LCH65563 KSL65563 KIP65563 JYT65563 JOX65563 JFB65563 IVF65563 ILJ65563 IBN65563 HRR65563 HHV65563 GXZ65563 GOD65563 GEH65563 FUL65563 FKP65563 FAT65563 EQX65563 EHB65563 DXF65563 DNJ65563 DDN65563 CTR65563 CJV65563 BZZ65563 BQD65563 BGH65563 AWL65563 AMP65563 ACT65563 SX65563 JB65563" xr:uid="{40EC12C8-6346-48F8-9E0A-2F8352C9A4A6}"/>
    <dataValidation allowBlank="1" showInputMessage="1" showErrorMessage="1" promptTitle="Technická specifikace položky" prompt="zahrnující buď přesný popis zohledňující veškeré činnosti, které položka obsahuje, nebo odkaz na příslušnou cenovou soustavu (Technická specifikace položky odpovídá příslušné cenové soustavě)." sqref="WVN983068:WVN983070 AMP30 ACT30 SX30 JB30 F30 WVN30 WLR30 WBV30 VRZ30 VID30 UYH30 UOL30 UEP30 TUT30 TKX30 TBB30 SRF30 SHJ30 RXN30 RNR30 RDV30 QTZ30 QKD30 QAH30 PQL30 PGP30 OWT30 OMX30 ODB30 NTF30 NJJ30 MZN30 MPR30 MFV30 LVZ30 LMD30 LCH30 KSL30 KIP30 JYT30 JOX30 JFB30 IVF30 ILJ30 IBN30 HRR30 HHV30 GXZ30 GOD30 GEH30 FUL30 FKP30 FAT30 EQX30 EHB30 DXF30 DNJ30 DDN30 CTR30 CJV30 BZZ30 BQD30 BGH30 AWL30 WLR983068:WLR983070 WBV983068:WBV983070 VRZ983068:VRZ983070 VID983068:VID983070 UYH983068:UYH983070 UOL983068:UOL983070 UEP983068:UEP983070 TUT983068:TUT983070 TKX983068:TKX983070 TBB983068:TBB983070 SRF983068:SRF983070 SHJ983068:SHJ983070 RXN983068:RXN983070 RNR983068:RNR983070 RDV983068:RDV983070 QTZ983068:QTZ983070 QKD983068:QKD983070 QAH983068:QAH983070 PQL983068:PQL983070 PGP983068:PGP983070 OWT983068:OWT983070 OMX983068:OMX983070 ODB983068:ODB983070 NTF983068:NTF983070 NJJ983068:NJJ983070 MZN983068:MZN983070 MPR983068:MPR983070 MFV983068:MFV983070 LVZ983068:LVZ983070 LMD983068:LMD983070 LCH983068:LCH983070 KSL983068:KSL983070 KIP983068:KIP983070 JYT983068:JYT983070 JOX983068:JOX983070 JFB983068:JFB983070 IVF983068:IVF983070 ILJ983068:ILJ983070 IBN983068:IBN983070 HRR983068:HRR983070 HHV983068:HHV983070 GXZ983068:GXZ983070 GOD983068:GOD983070 GEH983068:GEH983070 FUL983068:FUL983070 FKP983068:FKP983070 FAT983068:FAT983070 EQX983068:EQX983070 EHB983068:EHB983070 DXF983068:DXF983070 DNJ983068:DNJ983070 DDN983068:DDN983070 CTR983068:CTR983070 CJV983068:CJV983070 BZZ983068:BZZ983070 BQD983068:BQD983070 BGH983068:BGH983070 AWL983068:AWL983070 AMP983068:AMP983070 ACT983068:ACT983070 SX983068:SX983070 JB983068:JB983070 F983068:F983070 WVN917532:WVN917534 WLR917532:WLR917534 WBV917532:WBV917534 VRZ917532:VRZ917534 VID917532:VID917534 UYH917532:UYH917534 UOL917532:UOL917534 UEP917532:UEP917534 TUT917532:TUT917534 TKX917532:TKX917534 TBB917532:TBB917534 SRF917532:SRF917534 SHJ917532:SHJ917534 RXN917532:RXN917534 RNR917532:RNR917534 RDV917532:RDV917534 QTZ917532:QTZ917534 QKD917532:QKD917534 QAH917532:QAH917534 PQL917532:PQL917534 PGP917532:PGP917534 OWT917532:OWT917534 OMX917532:OMX917534 ODB917532:ODB917534 NTF917532:NTF917534 NJJ917532:NJJ917534 MZN917532:MZN917534 MPR917532:MPR917534 MFV917532:MFV917534 LVZ917532:LVZ917534 LMD917532:LMD917534 LCH917532:LCH917534 KSL917532:KSL917534 KIP917532:KIP917534 JYT917532:JYT917534 JOX917532:JOX917534 JFB917532:JFB917534 IVF917532:IVF917534 ILJ917532:ILJ917534 IBN917532:IBN917534 HRR917532:HRR917534 HHV917532:HHV917534 GXZ917532:GXZ917534 GOD917532:GOD917534 GEH917532:GEH917534 FUL917532:FUL917534 FKP917532:FKP917534 FAT917532:FAT917534 EQX917532:EQX917534 EHB917532:EHB917534 DXF917532:DXF917534 DNJ917532:DNJ917534 DDN917532:DDN917534 CTR917532:CTR917534 CJV917532:CJV917534 BZZ917532:BZZ917534 BQD917532:BQD917534 BGH917532:BGH917534 AWL917532:AWL917534 AMP917532:AMP917534 ACT917532:ACT917534 SX917532:SX917534 JB917532:JB917534 F917532:F917534 WVN851996:WVN851998 WLR851996:WLR851998 WBV851996:WBV851998 VRZ851996:VRZ851998 VID851996:VID851998 UYH851996:UYH851998 UOL851996:UOL851998 UEP851996:UEP851998 TUT851996:TUT851998 TKX851996:TKX851998 TBB851996:TBB851998 SRF851996:SRF851998 SHJ851996:SHJ851998 RXN851996:RXN851998 RNR851996:RNR851998 RDV851996:RDV851998 QTZ851996:QTZ851998 QKD851996:QKD851998 QAH851996:QAH851998 PQL851996:PQL851998 PGP851996:PGP851998 OWT851996:OWT851998 OMX851996:OMX851998 ODB851996:ODB851998 NTF851996:NTF851998 NJJ851996:NJJ851998 MZN851996:MZN851998 MPR851996:MPR851998 MFV851996:MFV851998 LVZ851996:LVZ851998 LMD851996:LMD851998 LCH851996:LCH851998 KSL851996:KSL851998 KIP851996:KIP851998 JYT851996:JYT851998 JOX851996:JOX851998 JFB851996:JFB851998 IVF851996:IVF851998 ILJ851996:ILJ851998 IBN851996:IBN851998 HRR851996:HRR851998 HHV851996:HHV851998 GXZ851996:GXZ851998 GOD851996:GOD851998 GEH851996:GEH851998 FUL851996:FUL851998 FKP851996:FKP851998 FAT851996:FAT851998 EQX851996:EQX851998 EHB851996:EHB851998 DXF851996:DXF851998 DNJ851996:DNJ851998 DDN851996:DDN851998 CTR851996:CTR851998 CJV851996:CJV851998 BZZ851996:BZZ851998 BQD851996:BQD851998 BGH851996:BGH851998 AWL851996:AWL851998 AMP851996:AMP851998 ACT851996:ACT851998 SX851996:SX851998 JB851996:JB851998 F851996:F851998 WVN786460:WVN786462 WLR786460:WLR786462 WBV786460:WBV786462 VRZ786460:VRZ786462 VID786460:VID786462 UYH786460:UYH786462 UOL786460:UOL786462 UEP786460:UEP786462 TUT786460:TUT786462 TKX786460:TKX786462 TBB786460:TBB786462 SRF786460:SRF786462 SHJ786460:SHJ786462 RXN786460:RXN786462 RNR786460:RNR786462 RDV786460:RDV786462 QTZ786460:QTZ786462 QKD786460:QKD786462 QAH786460:QAH786462 PQL786460:PQL786462 PGP786460:PGP786462 OWT786460:OWT786462 OMX786460:OMX786462 ODB786460:ODB786462 NTF786460:NTF786462 NJJ786460:NJJ786462 MZN786460:MZN786462 MPR786460:MPR786462 MFV786460:MFV786462 LVZ786460:LVZ786462 LMD786460:LMD786462 LCH786460:LCH786462 KSL786460:KSL786462 KIP786460:KIP786462 JYT786460:JYT786462 JOX786460:JOX786462 JFB786460:JFB786462 IVF786460:IVF786462 ILJ786460:ILJ786462 IBN786460:IBN786462 HRR786460:HRR786462 HHV786460:HHV786462 GXZ786460:GXZ786462 GOD786460:GOD786462 GEH786460:GEH786462 FUL786460:FUL786462 FKP786460:FKP786462 FAT786460:FAT786462 EQX786460:EQX786462 EHB786460:EHB786462 DXF786460:DXF786462 DNJ786460:DNJ786462 DDN786460:DDN786462 CTR786460:CTR786462 CJV786460:CJV786462 BZZ786460:BZZ786462 BQD786460:BQD786462 BGH786460:BGH786462 AWL786460:AWL786462 AMP786460:AMP786462 ACT786460:ACT786462 SX786460:SX786462 JB786460:JB786462 F786460:F786462 WVN720924:WVN720926 WLR720924:WLR720926 WBV720924:WBV720926 VRZ720924:VRZ720926 VID720924:VID720926 UYH720924:UYH720926 UOL720924:UOL720926 UEP720924:UEP720926 TUT720924:TUT720926 TKX720924:TKX720926 TBB720924:TBB720926 SRF720924:SRF720926 SHJ720924:SHJ720926 RXN720924:RXN720926 RNR720924:RNR720926 RDV720924:RDV720926 QTZ720924:QTZ720926 QKD720924:QKD720926 QAH720924:QAH720926 PQL720924:PQL720926 PGP720924:PGP720926 OWT720924:OWT720926 OMX720924:OMX720926 ODB720924:ODB720926 NTF720924:NTF720926 NJJ720924:NJJ720926 MZN720924:MZN720926 MPR720924:MPR720926 MFV720924:MFV720926 LVZ720924:LVZ720926 LMD720924:LMD720926 LCH720924:LCH720926 KSL720924:KSL720926 KIP720924:KIP720926 JYT720924:JYT720926 JOX720924:JOX720926 JFB720924:JFB720926 IVF720924:IVF720926 ILJ720924:ILJ720926 IBN720924:IBN720926 HRR720924:HRR720926 HHV720924:HHV720926 GXZ720924:GXZ720926 GOD720924:GOD720926 GEH720924:GEH720926 FUL720924:FUL720926 FKP720924:FKP720926 FAT720924:FAT720926 EQX720924:EQX720926 EHB720924:EHB720926 DXF720924:DXF720926 DNJ720924:DNJ720926 DDN720924:DDN720926 CTR720924:CTR720926 CJV720924:CJV720926 BZZ720924:BZZ720926 BQD720924:BQD720926 BGH720924:BGH720926 AWL720924:AWL720926 AMP720924:AMP720926 ACT720924:ACT720926 SX720924:SX720926 JB720924:JB720926 F720924:F720926 WVN655388:WVN655390 WLR655388:WLR655390 WBV655388:WBV655390 VRZ655388:VRZ655390 VID655388:VID655390 UYH655388:UYH655390 UOL655388:UOL655390 UEP655388:UEP655390 TUT655388:TUT655390 TKX655388:TKX655390 TBB655388:TBB655390 SRF655388:SRF655390 SHJ655388:SHJ655390 RXN655388:RXN655390 RNR655388:RNR655390 RDV655388:RDV655390 QTZ655388:QTZ655390 QKD655388:QKD655390 QAH655388:QAH655390 PQL655388:PQL655390 PGP655388:PGP655390 OWT655388:OWT655390 OMX655388:OMX655390 ODB655388:ODB655390 NTF655388:NTF655390 NJJ655388:NJJ655390 MZN655388:MZN655390 MPR655388:MPR655390 MFV655388:MFV655390 LVZ655388:LVZ655390 LMD655388:LMD655390 LCH655388:LCH655390 KSL655388:KSL655390 KIP655388:KIP655390 JYT655388:JYT655390 JOX655388:JOX655390 JFB655388:JFB655390 IVF655388:IVF655390 ILJ655388:ILJ655390 IBN655388:IBN655390 HRR655388:HRR655390 HHV655388:HHV655390 GXZ655388:GXZ655390 GOD655388:GOD655390 GEH655388:GEH655390 FUL655388:FUL655390 FKP655388:FKP655390 FAT655388:FAT655390 EQX655388:EQX655390 EHB655388:EHB655390 DXF655388:DXF655390 DNJ655388:DNJ655390 DDN655388:DDN655390 CTR655388:CTR655390 CJV655388:CJV655390 BZZ655388:BZZ655390 BQD655388:BQD655390 BGH655388:BGH655390 AWL655388:AWL655390 AMP655388:AMP655390 ACT655388:ACT655390 SX655388:SX655390 JB655388:JB655390 F655388:F655390 WVN589852:WVN589854 WLR589852:WLR589854 WBV589852:WBV589854 VRZ589852:VRZ589854 VID589852:VID589854 UYH589852:UYH589854 UOL589852:UOL589854 UEP589852:UEP589854 TUT589852:TUT589854 TKX589852:TKX589854 TBB589852:TBB589854 SRF589852:SRF589854 SHJ589852:SHJ589854 RXN589852:RXN589854 RNR589852:RNR589854 RDV589852:RDV589854 QTZ589852:QTZ589854 QKD589852:QKD589854 QAH589852:QAH589854 PQL589852:PQL589854 PGP589852:PGP589854 OWT589852:OWT589854 OMX589852:OMX589854 ODB589852:ODB589854 NTF589852:NTF589854 NJJ589852:NJJ589854 MZN589852:MZN589854 MPR589852:MPR589854 MFV589852:MFV589854 LVZ589852:LVZ589854 LMD589852:LMD589854 LCH589852:LCH589854 KSL589852:KSL589854 KIP589852:KIP589854 JYT589852:JYT589854 JOX589852:JOX589854 JFB589852:JFB589854 IVF589852:IVF589854 ILJ589852:ILJ589854 IBN589852:IBN589854 HRR589852:HRR589854 HHV589852:HHV589854 GXZ589852:GXZ589854 GOD589852:GOD589854 GEH589852:GEH589854 FUL589852:FUL589854 FKP589852:FKP589854 FAT589852:FAT589854 EQX589852:EQX589854 EHB589852:EHB589854 DXF589852:DXF589854 DNJ589852:DNJ589854 DDN589852:DDN589854 CTR589852:CTR589854 CJV589852:CJV589854 BZZ589852:BZZ589854 BQD589852:BQD589854 BGH589852:BGH589854 AWL589852:AWL589854 AMP589852:AMP589854 ACT589852:ACT589854 SX589852:SX589854 JB589852:JB589854 F589852:F589854 WVN524316:WVN524318 WLR524316:WLR524318 WBV524316:WBV524318 VRZ524316:VRZ524318 VID524316:VID524318 UYH524316:UYH524318 UOL524316:UOL524318 UEP524316:UEP524318 TUT524316:TUT524318 TKX524316:TKX524318 TBB524316:TBB524318 SRF524316:SRF524318 SHJ524316:SHJ524318 RXN524316:RXN524318 RNR524316:RNR524318 RDV524316:RDV524318 QTZ524316:QTZ524318 QKD524316:QKD524318 QAH524316:QAH524318 PQL524316:PQL524318 PGP524316:PGP524318 OWT524316:OWT524318 OMX524316:OMX524318 ODB524316:ODB524318 NTF524316:NTF524318 NJJ524316:NJJ524318 MZN524316:MZN524318 MPR524316:MPR524318 MFV524316:MFV524318 LVZ524316:LVZ524318 LMD524316:LMD524318 LCH524316:LCH524318 KSL524316:KSL524318 KIP524316:KIP524318 JYT524316:JYT524318 JOX524316:JOX524318 JFB524316:JFB524318 IVF524316:IVF524318 ILJ524316:ILJ524318 IBN524316:IBN524318 HRR524316:HRR524318 HHV524316:HHV524318 GXZ524316:GXZ524318 GOD524316:GOD524318 GEH524316:GEH524318 FUL524316:FUL524318 FKP524316:FKP524318 FAT524316:FAT524318 EQX524316:EQX524318 EHB524316:EHB524318 DXF524316:DXF524318 DNJ524316:DNJ524318 DDN524316:DDN524318 CTR524316:CTR524318 CJV524316:CJV524318 BZZ524316:BZZ524318 BQD524316:BQD524318 BGH524316:BGH524318 AWL524316:AWL524318 AMP524316:AMP524318 ACT524316:ACT524318 SX524316:SX524318 JB524316:JB524318 F524316:F524318 WVN458780:WVN458782 WLR458780:WLR458782 WBV458780:WBV458782 VRZ458780:VRZ458782 VID458780:VID458782 UYH458780:UYH458782 UOL458780:UOL458782 UEP458780:UEP458782 TUT458780:TUT458782 TKX458780:TKX458782 TBB458780:TBB458782 SRF458780:SRF458782 SHJ458780:SHJ458782 RXN458780:RXN458782 RNR458780:RNR458782 RDV458780:RDV458782 QTZ458780:QTZ458782 QKD458780:QKD458782 QAH458780:QAH458782 PQL458780:PQL458782 PGP458780:PGP458782 OWT458780:OWT458782 OMX458780:OMX458782 ODB458780:ODB458782 NTF458780:NTF458782 NJJ458780:NJJ458782 MZN458780:MZN458782 MPR458780:MPR458782 MFV458780:MFV458782 LVZ458780:LVZ458782 LMD458780:LMD458782 LCH458780:LCH458782 KSL458780:KSL458782 KIP458780:KIP458782 JYT458780:JYT458782 JOX458780:JOX458782 JFB458780:JFB458782 IVF458780:IVF458782 ILJ458780:ILJ458782 IBN458780:IBN458782 HRR458780:HRR458782 HHV458780:HHV458782 GXZ458780:GXZ458782 GOD458780:GOD458782 GEH458780:GEH458782 FUL458780:FUL458782 FKP458780:FKP458782 FAT458780:FAT458782 EQX458780:EQX458782 EHB458780:EHB458782 DXF458780:DXF458782 DNJ458780:DNJ458782 DDN458780:DDN458782 CTR458780:CTR458782 CJV458780:CJV458782 BZZ458780:BZZ458782 BQD458780:BQD458782 BGH458780:BGH458782 AWL458780:AWL458782 AMP458780:AMP458782 ACT458780:ACT458782 SX458780:SX458782 JB458780:JB458782 F458780:F458782 WVN393244:WVN393246 WLR393244:WLR393246 WBV393244:WBV393246 VRZ393244:VRZ393246 VID393244:VID393246 UYH393244:UYH393246 UOL393244:UOL393246 UEP393244:UEP393246 TUT393244:TUT393246 TKX393244:TKX393246 TBB393244:TBB393246 SRF393244:SRF393246 SHJ393244:SHJ393246 RXN393244:RXN393246 RNR393244:RNR393246 RDV393244:RDV393246 QTZ393244:QTZ393246 QKD393244:QKD393246 QAH393244:QAH393246 PQL393244:PQL393246 PGP393244:PGP393246 OWT393244:OWT393246 OMX393244:OMX393246 ODB393244:ODB393246 NTF393244:NTF393246 NJJ393244:NJJ393246 MZN393244:MZN393246 MPR393244:MPR393246 MFV393244:MFV393246 LVZ393244:LVZ393246 LMD393244:LMD393246 LCH393244:LCH393246 KSL393244:KSL393246 KIP393244:KIP393246 JYT393244:JYT393246 JOX393244:JOX393246 JFB393244:JFB393246 IVF393244:IVF393246 ILJ393244:ILJ393246 IBN393244:IBN393246 HRR393244:HRR393246 HHV393244:HHV393246 GXZ393244:GXZ393246 GOD393244:GOD393246 GEH393244:GEH393246 FUL393244:FUL393246 FKP393244:FKP393246 FAT393244:FAT393246 EQX393244:EQX393246 EHB393244:EHB393246 DXF393244:DXF393246 DNJ393244:DNJ393246 DDN393244:DDN393246 CTR393244:CTR393246 CJV393244:CJV393246 BZZ393244:BZZ393246 BQD393244:BQD393246 BGH393244:BGH393246 AWL393244:AWL393246 AMP393244:AMP393246 ACT393244:ACT393246 SX393244:SX393246 JB393244:JB393246 F393244:F393246 WVN327708:WVN327710 WLR327708:WLR327710 WBV327708:WBV327710 VRZ327708:VRZ327710 VID327708:VID327710 UYH327708:UYH327710 UOL327708:UOL327710 UEP327708:UEP327710 TUT327708:TUT327710 TKX327708:TKX327710 TBB327708:TBB327710 SRF327708:SRF327710 SHJ327708:SHJ327710 RXN327708:RXN327710 RNR327708:RNR327710 RDV327708:RDV327710 QTZ327708:QTZ327710 QKD327708:QKD327710 QAH327708:QAH327710 PQL327708:PQL327710 PGP327708:PGP327710 OWT327708:OWT327710 OMX327708:OMX327710 ODB327708:ODB327710 NTF327708:NTF327710 NJJ327708:NJJ327710 MZN327708:MZN327710 MPR327708:MPR327710 MFV327708:MFV327710 LVZ327708:LVZ327710 LMD327708:LMD327710 LCH327708:LCH327710 KSL327708:KSL327710 KIP327708:KIP327710 JYT327708:JYT327710 JOX327708:JOX327710 JFB327708:JFB327710 IVF327708:IVF327710 ILJ327708:ILJ327710 IBN327708:IBN327710 HRR327708:HRR327710 HHV327708:HHV327710 GXZ327708:GXZ327710 GOD327708:GOD327710 GEH327708:GEH327710 FUL327708:FUL327710 FKP327708:FKP327710 FAT327708:FAT327710 EQX327708:EQX327710 EHB327708:EHB327710 DXF327708:DXF327710 DNJ327708:DNJ327710 DDN327708:DDN327710 CTR327708:CTR327710 CJV327708:CJV327710 BZZ327708:BZZ327710 BQD327708:BQD327710 BGH327708:BGH327710 AWL327708:AWL327710 AMP327708:AMP327710 ACT327708:ACT327710 SX327708:SX327710 JB327708:JB327710 F327708:F327710 WVN262172:WVN262174 WLR262172:WLR262174 WBV262172:WBV262174 VRZ262172:VRZ262174 VID262172:VID262174 UYH262172:UYH262174 UOL262172:UOL262174 UEP262172:UEP262174 TUT262172:TUT262174 TKX262172:TKX262174 TBB262172:TBB262174 SRF262172:SRF262174 SHJ262172:SHJ262174 RXN262172:RXN262174 RNR262172:RNR262174 RDV262172:RDV262174 QTZ262172:QTZ262174 QKD262172:QKD262174 QAH262172:QAH262174 PQL262172:PQL262174 PGP262172:PGP262174 OWT262172:OWT262174 OMX262172:OMX262174 ODB262172:ODB262174 NTF262172:NTF262174 NJJ262172:NJJ262174 MZN262172:MZN262174 MPR262172:MPR262174 MFV262172:MFV262174 LVZ262172:LVZ262174 LMD262172:LMD262174 LCH262172:LCH262174 KSL262172:KSL262174 KIP262172:KIP262174 JYT262172:JYT262174 JOX262172:JOX262174 JFB262172:JFB262174 IVF262172:IVF262174 ILJ262172:ILJ262174 IBN262172:IBN262174 HRR262172:HRR262174 HHV262172:HHV262174 GXZ262172:GXZ262174 GOD262172:GOD262174 GEH262172:GEH262174 FUL262172:FUL262174 FKP262172:FKP262174 FAT262172:FAT262174 EQX262172:EQX262174 EHB262172:EHB262174 DXF262172:DXF262174 DNJ262172:DNJ262174 DDN262172:DDN262174 CTR262172:CTR262174 CJV262172:CJV262174 BZZ262172:BZZ262174 BQD262172:BQD262174 BGH262172:BGH262174 AWL262172:AWL262174 AMP262172:AMP262174 ACT262172:ACT262174 SX262172:SX262174 JB262172:JB262174 F262172:F262174 WVN196636:WVN196638 WLR196636:WLR196638 WBV196636:WBV196638 VRZ196636:VRZ196638 VID196636:VID196638 UYH196636:UYH196638 UOL196636:UOL196638 UEP196636:UEP196638 TUT196636:TUT196638 TKX196636:TKX196638 TBB196636:TBB196638 SRF196636:SRF196638 SHJ196636:SHJ196638 RXN196636:RXN196638 RNR196636:RNR196638 RDV196636:RDV196638 QTZ196636:QTZ196638 QKD196636:QKD196638 QAH196636:QAH196638 PQL196636:PQL196638 PGP196636:PGP196638 OWT196636:OWT196638 OMX196636:OMX196638 ODB196636:ODB196638 NTF196636:NTF196638 NJJ196636:NJJ196638 MZN196636:MZN196638 MPR196636:MPR196638 MFV196636:MFV196638 LVZ196636:LVZ196638 LMD196636:LMD196638 LCH196636:LCH196638 KSL196636:KSL196638 KIP196636:KIP196638 JYT196636:JYT196638 JOX196636:JOX196638 JFB196636:JFB196638 IVF196636:IVF196638 ILJ196636:ILJ196638 IBN196636:IBN196638 HRR196636:HRR196638 HHV196636:HHV196638 GXZ196636:GXZ196638 GOD196636:GOD196638 GEH196636:GEH196638 FUL196636:FUL196638 FKP196636:FKP196638 FAT196636:FAT196638 EQX196636:EQX196638 EHB196636:EHB196638 DXF196636:DXF196638 DNJ196636:DNJ196638 DDN196636:DDN196638 CTR196636:CTR196638 CJV196636:CJV196638 BZZ196636:BZZ196638 BQD196636:BQD196638 BGH196636:BGH196638 AWL196636:AWL196638 AMP196636:AMP196638 ACT196636:ACT196638 SX196636:SX196638 JB196636:JB196638 F196636:F196638 WVN131100:WVN131102 WLR131100:WLR131102 WBV131100:WBV131102 VRZ131100:VRZ131102 VID131100:VID131102 UYH131100:UYH131102 UOL131100:UOL131102 UEP131100:UEP131102 TUT131100:TUT131102 TKX131100:TKX131102 TBB131100:TBB131102 SRF131100:SRF131102 SHJ131100:SHJ131102 RXN131100:RXN131102 RNR131100:RNR131102 RDV131100:RDV131102 QTZ131100:QTZ131102 QKD131100:QKD131102 QAH131100:QAH131102 PQL131100:PQL131102 PGP131100:PGP131102 OWT131100:OWT131102 OMX131100:OMX131102 ODB131100:ODB131102 NTF131100:NTF131102 NJJ131100:NJJ131102 MZN131100:MZN131102 MPR131100:MPR131102 MFV131100:MFV131102 LVZ131100:LVZ131102 LMD131100:LMD131102 LCH131100:LCH131102 KSL131100:KSL131102 KIP131100:KIP131102 JYT131100:JYT131102 JOX131100:JOX131102 JFB131100:JFB131102 IVF131100:IVF131102 ILJ131100:ILJ131102 IBN131100:IBN131102 HRR131100:HRR131102 HHV131100:HHV131102 GXZ131100:GXZ131102 GOD131100:GOD131102 GEH131100:GEH131102 FUL131100:FUL131102 FKP131100:FKP131102 FAT131100:FAT131102 EQX131100:EQX131102 EHB131100:EHB131102 DXF131100:DXF131102 DNJ131100:DNJ131102 DDN131100:DDN131102 CTR131100:CTR131102 CJV131100:CJV131102 BZZ131100:BZZ131102 BQD131100:BQD131102 BGH131100:BGH131102 AWL131100:AWL131102 AMP131100:AMP131102 ACT131100:ACT131102 SX131100:SX131102 JB131100:JB131102 F131100:F131102 WVN65564:WVN65566 WLR65564:WLR65566 WBV65564:WBV65566 VRZ65564:VRZ65566 VID65564:VID65566 UYH65564:UYH65566 UOL65564:UOL65566 UEP65564:UEP65566 TUT65564:TUT65566 TKX65564:TKX65566 TBB65564:TBB65566 SRF65564:SRF65566 SHJ65564:SHJ65566 RXN65564:RXN65566 RNR65564:RNR65566 RDV65564:RDV65566 QTZ65564:QTZ65566 QKD65564:QKD65566 QAH65564:QAH65566 PQL65564:PQL65566 PGP65564:PGP65566 OWT65564:OWT65566 OMX65564:OMX65566 ODB65564:ODB65566 NTF65564:NTF65566 NJJ65564:NJJ65566 MZN65564:MZN65566 MPR65564:MPR65566 MFV65564:MFV65566 LVZ65564:LVZ65566 LMD65564:LMD65566 LCH65564:LCH65566 KSL65564:KSL65566 KIP65564:KIP65566 JYT65564:JYT65566 JOX65564:JOX65566 JFB65564:JFB65566 IVF65564:IVF65566 ILJ65564:ILJ65566 IBN65564:IBN65566 HRR65564:HRR65566 HHV65564:HHV65566 GXZ65564:GXZ65566 GOD65564:GOD65566 GEH65564:GEH65566 FUL65564:FUL65566 FKP65564:FKP65566 FAT65564:FAT65566 EQX65564:EQX65566 EHB65564:EHB65566 DXF65564:DXF65566 DNJ65564:DNJ65566 DDN65564:DDN65566 CTR65564:CTR65566 CJV65564:CJV65566 BZZ65564:BZZ65566 BQD65564:BQD65566 BGH65564:BGH65566 AWL65564:AWL65566 AMP65564:AMP65566 ACT65564:ACT65566 SX65564:SX65566 JB65564:JB65566 F65564:F65566" xr:uid="{03CBF309-6BF4-4988-B4A7-CECE48B29F0F}"/>
    <dataValidation type="list" allowBlank="1" showInputMessage="1" showErrorMessage="1" sqref="D65561 WVL983065 WLP983065 WBT983065 VRX983065 VIB983065 UYF983065 UOJ983065 UEN983065 TUR983065 TKV983065 TAZ983065 SRD983065 SHH983065 RXL983065 RNP983065 RDT983065 QTX983065 QKB983065 QAF983065 PQJ983065 PGN983065 OWR983065 OMV983065 OCZ983065 NTD983065 NJH983065 MZL983065 MPP983065 MFT983065 LVX983065 LMB983065 LCF983065 KSJ983065 KIN983065 JYR983065 JOV983065 JEZ983065 IVD983065 ILH983065 IBL983065 HRP983065 HHT983065 GXX983065 GOB983065 GEF983065 FUJ983065 FKN983065 FAR983065 EQV983065 EGZ983065 DXD983065 DNH983065 DDL983065 CTP983065 CJT983065 BZX983065 BQB983065 BGF983065 AWJ983065 AMN983065 ACR983065 SV983065 IZ983065 D983065 WVL917529 WLP917529 WBT917529 VRX917529 VIB917529 UYF917529 UOJ917529 UEN917529 TUR917529 TKV917529 TAZ917529 SRD917529 SHH917529 RXL917529 RNP917529 RDT917529 QTX917529 QKB917529 QAF917529 PQJ917529 PGN917529 OWR917529 OMV917529 OCZ917529 NTD917529 NJH917529 MZL917529 MPP917529 MFT917529 LVX917529 LMB917529 LCF917529 KSJ917529 KIN917529 JYR917529 JOV917529 JEZ917529 IVD917529 ILH917529 IBL917529 HRP917529 HHT917529 GXX917529 GOB917529 GEF917529 FUJ917529 FKN917529 FAR917529 EQV917529 EGZ917529 DXD917529 DNH917529 DDL917529 CTP917529 CJT917529 BZX917529 BQB917529 BGF917529 AWJ917529 AMN917529 ACR917529 SV917529 IZ917529 D917529 WVL851993 WLP851993 WBT851993 VRX851993 VIB851993 UYF851993 UOJ851993 UEN851993 TUR851993 TKV851993 TAZ851993 SRD851993 SHH851993 RXL851993 RNP851993 RDT851993 QTX851993 QKB851993 QAF851993 PQJ851993 PGN851993 OWR851993 OMV851993 OCZ851993 NTD851993 NJH851993 MZL851993 MPP851993 MFT851993 LVX851993 LMB851993 LCF851993 KSJ851993 KIN851993 JYR851993 JOV851993 JEZ851993 IVD851993 ILH851993 IBL851993 HRP851993 HHT851993 GXX851993 GOB851993 GEF851993 FUJ851993 FKN851993 FAR851993 EQV851993 EGZ851993 DXD851993 DNH851993 DDL851993 CTP851993 CJT851993 BZX851993 BQB851993 BGF851993 AWJ851993 AMN851993 ACR851993 SV851993 IZ851993 D851993 WVL786457 WLP786457 WBT786457 VRX786457 VIB786457 UYF786457 UOJ786457 UEN786457 TUR786457 TKV786457 TAZ786457 SRD786457 SHH786457 RXL786457 RNP786457 RDT786457 QTX786457 QKB786457 QAF786457 PQJ786457 PGN786457 OWR786457 OMV786457 OCZ786457 NTD786457 NJH786457 MZL786457 MPP786457 MFT786457 LVX786457 LMB786457 LCF786457 KSJ786457 KIN786457 JYR786457 JOV786457 JEZ786457 IVD786457 ILH786457 IBL786457 HRP786457 HHT786457 GXX786457 GOB786457 GEF786457 FUJ786457 FKN786457 FAR786457 EQV786457 EGZ786457 DXD786457 DNH786457 DDL786457 CTP786457 CJT786457 BZX786457 BQB786457 BGF786457 AWJ786457 AMN786457 ACR786457 SV786457 IZ786457 D786457 WVL720921 WLP720921 WBT720921 VRX720921 VIB720921 UYF720921 UOJ720921 UEN720921 TUR720921 TKV720921 TAZ720921 SRD720921 SHH720921 RXL720921 RNP720921 RDT720921 QTX720921 QKB720921 QAF720921 PQJ720921 PGN720921 OWR720921 OMV720921 OCZ720921 NTD720921 NJH720921 MZL720921 MPP720921 MFT720921 LVX720921 LMB720921 LCF720921 KSJ720921 KIN720921 JYR720921 JOV720921 JEZ720921 IVD720921 ILH720921 IBL720921 HRP720921 HHT720921 GXX720921 GOB720921 GEF720921 FUJ720921 FKN720921 FAR720921 EQV720921 EGZ720921 DXD720921 DNH720921 DDL720921 CTP720921 CJT720921 BZX720921 BQB720921 BGF720921 AWJ720921 AMN720921 ACR720921 SV720921 IZ720921 D720921 WVL655385 WLP655385 WBT655385 VRX655385 VIB655385 UYF655385 UOJ655385 UEN655385 TUR655385 TKV655385 TAZ655385 SRD655385 SHH655385 RXL655385 RNP655385 RDT655385 QTX655385 QKB655385 QAF655385 PQJ655385 PGN655385 OWR655385 OMV655385 OCZ655385 NTD655385 NJH655385 MZL655385 MPP655385 MFT655385 LVX655385 LMB655385 LCF655385 KSJ655385 KIN655385 JYR655385 JOV655385 JEZ655385 IVD655385 ILH655385 IBL655385 HRP655385 HHT655385 GXX655385 GOB655385 GEF655385 FUJ655385 FKN655385 FAR655385 EQV655385 EGZ655385 DXD655385 DNH655385 DDL655385 CTP655385 CJT655385 BZX655385 BQB655385 BGF655385 AWJ655385 AMN655385 ACR655385 SV655385 IZ655385 D655385 WVL589849 WLP589849 WBT589849 VRX589849 VIB589849 UYF589849 UOJ589849 UEN589849 TUR589849 TKV589849 TAZ589849 SRD589849 SHH589849 RXL589849 RNP589849 RDT589849 QTX589849 QKB589849 QAF589849 PQJ589849 PGN589849 OWR589849 OMV589849 OCZ589849 NTD589849 NJH589849 MZL589849 MPP589849 MFT589849 LVX589849 LMB589849 LCF589849 KSJ589849 KIN589849 JYR589849 JOV589849 JEZ589849 IVD589849 ILH589849 IBL589849 HRP589849 HHT589849 GXX589849 GOB589849 GEF589849 FUJ589849 FKN589849 FAR589849 EQV589849 EGZ589849 DXD589849 DNH589849 DDL589849 CTP589849 CJT589849 BZX589849 BQB589849 BGF589849 AWJ589849 AMN589849 ACR589849 SV589849 IZ589849 D589849 WVL524313 WLP524313 WBT524313 VRX524313 VIB524313 UYF524313 UOJ524313 UEN524313 TUR524313 TKV524313 TAZ524313 SRD524313 SHH524313 RXL524313 RNP524313 RDT524313 QTX524313 QKB524313 QAF524313 PQJ524313 PGN524313 OWR524313 OMV524313 OCZ524313 NTD524313 NJH524313 MZL524313 MPP524313 MFT524313 LVX524313 LMB524313 LCF524313 KSJ524313 KIN524313 JYR524313 JOV524313 JEZ524313 IVD524313 ILH524313 IBL524313 HRP524313 HHT524313 GXX524313 GOB524313 GEF524313 FUJ524313 FKN524313 FAR524313 EQV524313 EGZ524313 DXD524313 DNH524313 DDL524313 CTP524313 CJT524313 BZX524313 BQB524313 BGF524313 AWJ524313 AMN524313 ACR524313 SV524313 IZ524313 D524313 WVL458777 WLP458777 WBT458777 VRX458777 VIB458777 UYF458777 UOJ458777 UEN458777 TUR458777 TKV458777 TAZ458777 SRD458777 SHH458777 RXL458777 RNP458777 RDT458777 QTX458777 QKB458777 QAF458777 PQJ458777 PGN458777 OWR458777 OMV458777 OCZ458777 NTD458777 NJH458777 MZL458777 MPP458777 MFT458777 LVX458777 LMB458777 LCF458777 KSJ458777 KIN458777 JYR458777 JOV458777 JEZ458777 IVD458777 ILH458777 IBL458777 HRP458777 HHT458777 GXX458777 GOB458777 GEF458777 FUJ458777 FKN458777 FAR458777 EQV458777 EGZ458777 DXD458777 DNH458777 DDL458777 CTP458777 CJT458777 BZX458777 BQB458777 BGF458777 AWJ458777 AMN458777 ACR458777 SV458777 IZ458777 D458777 WVL393241 WLP393241 WBT393241 VRX393241 VIB393241 UYF393241 UOJ393241 UEN393241 TUR393241 TKV393241 TAZ393241 SRD393241 SHH393241 RXL393241 RNP393241 RDT393241 QTX393241 QKB393241 QAF393241 PQJ393241 PGN393241 OWR393241 OMV393241 OCZ393241 NTD393241 NJH393241 MZL393241 MPP393241 MFT393241 LVX393241 LMB393241 LCF393241 KSJ393241 KIN393241 JYR393241 JOV393241 JEZ393241 IVD393241 ILH393241 IBL393241 HRP393241 HHT393241 GXX393241 GOB393241 GEF393241 FUJ393241 FKN393241 FAR393241 EQV393241 EGZ393241 DXD393241 DNH393241 DDL393241 CTP393241 CJT393241 BZX393241 BQB393241 BGF393241 AWJ393241 AMN393241 ACR393241 SV393241 IZ393241 D393241 WVL327705 WLP327705 WBT327705 VRX327705 VIB327705 UYF327705 UOJ327705 UEN327705 TUR327705 TKV327705 TAZ327705 SRD327705 SHH327705 RXL327705 RNP327705 RDT327705 QTX327705 QKB327705 QAF327705 PQJ327705 PGN327705 OWR327705 OMV327705 OCZ327705 NTD327705 NJH327705 MZL327705 MPP327705 MFT327705 LVX327705 LMB327705 LCF327705 KSJ327705 KIN327705 JYR327705 JOV327705 JEZ327705 IVD327705 ILH327705 IBL327705 HRP327705 HHT327705 GXX327705 GOB327705 GEF327705 FUJ327705 FKN327705 FAR327705 EQV327705 EGZ327705 DXD327705 DNH327705 DDL327705 CTP327705 CJT327705 BZX327705 BQB327705 BGF327705 AWJ327705 AMN327705 ACR327705 SV327705 IZ327705 D327705 WVL262169 WLP262169 WBT262169 VRX262169 VIB262169 UYF262169 UOJ262169 UEN262169 TUR262169 TKV262169 TAZ262169 SRD262169 SHH262169 RXL262169 RNP262169 RDT262169 QTX262169 QKB262169 QAF262169 PQJ262169 PGN262169 OWR262169 OMV262169 OCZ262169 NTD262169 NJH262169 MZL262169 MPP262169 MFT262169 LVX262169 LMB262169 LCF262169 KSJ262169 KIN262169 JYR262169 JOV262169 JEZ262169 IVD262169 ILH262169 IBL262169 HRP262169 HHT262169 GXX262169 GOB262169 GEF262169 FUJ262169 FKN262169 FAR262169 EQV262169 EGZ262169 DXD262169 DNH262169 DDL262169 CTP262169 CJT262169 BZX262169 BQB262169 BGF262169 AWJ262169 AMN262169 ACR262169 SV262169 IZ262169 D262169 WVL196633 WLP196633 WBT196633 VRX196633 VIB196633 UYF196633 UOJ196633 UEN196633 TUR196633 TKV196633 TAZ196633 SRD196633 SHH196633 RXL196633 RNP196633 RDT196633 QTX196633 QKB196633 QAF196633 PQJ196633 PGN196633 OWR196633 OMV196633 OCZ196633 NTD196633 NJH196633 MZL196633 MPP196633 MFT196633 LVX196633 LMB196633 LCF196633 KSJ196633 KIN196633 JYR196633 JOV196633 JEZ196633 IVD196633 ILH196633 IBL196633 HRP196633 HHT196633 GXX196633 GOB196633 GEF196633 FUJ196633 FKN196633 FAR196633 EQV196633 EGZ196633 DXD196633 DNH196633 DDL196633 CTP196633 CJT196633 BZX196633 BQB196633 BGF196633 AWJ196633 AMN196633 ACR196633 SV196633 IZ196633 D196633 WVL131097 WLP131097 WBT131097 VRX131097 VIB131097 UYF131097 UOJ131097 UEN131097 TUR131097 TKV131097 TAZ131097 SRD131097 SHH131097 RXL131097 RNP131097 RDT131097 QTX131097 QKB131097 QAF131097 PQJ131097 PGN131097 OWR131097 OMV131097 OCZ131097 NTD131097 NJH131097 MZL131097 MPP131097 MFT131097 LVX131097 LMB131097 LCF131097 KSJ131097 KIN131097 JYR131097 JOV131097 JEZ131097 IVD131097 ILH131097 IBL131097 HRP131097 HHT131097 GXX131097 GOB131097 GEF131097 FUJ131097 FKN131097 FAR131097 EQV131097 EGZ131097 DXD131097 DNH131097 DDL131097 CTP131097 CJT131097 BZX131097 BQB131097 BGF131097 AWJ131097 AMN131097 ACR131097 SV131097 IZ131097 D131097 WVL65561 WLP65561 WBT65561 VRX65561 VIB65561 UYF65561 UOJ65561 UEN65561 TUR65561 TKV65561 TAZ65561 SRD65561 SHH65561 RXL65561 RNP65561 RDT65561 QTX65561 QKB65561 QAF65561 PQJ65561 PGN65561 OWR65561 OMV65561 OCZ65561 NTD65561 NJH65561 MZL65561 MPP65561 MFT65561 LVX65561 LMB65561 LCF65561 KSJ65561 KIN65561 JYR65561 JOV65561 JEZ65561 IVD65561 ILH65561 IBL65561 HRP65561 HHT65561 GXX65561 GOB65561 GEF65561 FUJ65561 FKN65561 FAR65561 EQV65561 EGZ65561 DXD65561 DNH65561 DDL65561 CTP65561 CJT65561 BZX65561 BQB65561 BGF65561 AWJ65561 AMN65561 ACR65561 SV65561 IZ65561" xr:uid="{7E57EAD8-08E2-4950-98C7-116F4D606B8D}">
      <formula1>"1,2,3,4,5,6,7,8,9,10"</formula1>
    </dataValidation>
    <dataValidation type="date" allowBlank="1" showInputMessage="1" showErrorMessage="1" error="Rozmezí let 2017 - 2050" promptTitle="Vložit rok" prompt="ve formátu:_x000a_rrrr" sqref="K65532 WVS983036 WLW983036 WCA983036 VSE983036 VII983036 UYM983036 UOQ983036 UEU983036 TUY983036 TLC983036 TBG983036 SRK983036 SHO983036 RXS983036 RNW983036 REA983036 QUE983036 QKI983036 QAM983036 PQQ983036 PGU983036 OWY983036 ONC983036 ODG983036 NTK983036 NJO983036 MZS983036 MPW983036 MGA983036 LWE983036 LMI983036 LCM983036 KSQ983036 KIU983036 JYY983036 JPC983036 JFG983036 IVK983036 ILO983036 IBS983036 HRW983036 HIA983036 GYE983036 GOI983036 GEM983036 FUQ983036 FKU983036 FAY983036 ERC983036 EHG983036 DXK983036 DNO983036 DDS983036 CTW983036 CKA983036 CAE983036 BQI983036 BGM983036 AWQ983036 AMU983036 ACY983036 TC983036 JG983036 K983036 WVS917500 WLW917500 WCA917500 VSE917500 VII917500 UYM917500 UOQ917500 UEU917500 TUY917500 TLC917500 TBG917500 SRK917500 SHO917500 RXS917500 RNW917500 REA917500 QUE917500 QKI917500 QAM917500 PQQ917500 PGU917500 OWY917500 ONC917500 ODG917500 NTK917500 NJO917500 MZS917500 MPW917500 MGA917500 LWE917500 LMI917500 LCM917500 KSQ917500 KIU917500 JYY917500 JPC917500 JFG917500 IVK917500 ILO917500 IBS917500 HRW917500 HIA917500 GYE917500 GOI917500 GEM917500 FUQ917500 FKU917500 FAY917500 ERC917500 EHG917500 DXK917500 DNO917500 DDS917500 CTW917500 CKA917500 CAE917500 BQI917500 BGM917500 AWQ917500 AMU917500 ACY917500 TC917500 JG917500 K917500 WVS851964 WLW851964 WCA851964 VSE851964 VII851964 UYM851964 UOQ851964 UEU851964 TUY851964 TLC851964 TBG851964 SRK851964 SHO851964 RXS851964 RNW851964 REA851964 QUE851964 QKI851964 QAM851964 PQQ851964 PGU851964 OWY851964 ONC851964 ODG851964 NTK851964 NJO851964 MZS851964 MPW851964 MGA851964 LWE851964 LMI851964 LCM851964 KSQ851964 KIU851964 JYY851964 JPC851964 JFG851964 IVK851964 ILO851964 IBS851964 HRW851964 HIA851964 GYE851964 GOI851964 GEM851964 FUQ851964 FKU851964 FAY851964 ERC851964 EHG851964 DXK851964 DNO851964 DDS851964 CTW851964 CKA851964 CAE851964 BQI851964 BGM851964 AWQ851964 AMU851964 ACY851964 TC851964 JG851964 K851964 WVS786428 WLW786428 WCA786428 VSE786428 VII786428 UYM786428 UOQ786428 UEU786428 TUY786428 TLC786428 TBG786428 SRK786428 SHO786428 RXS786428 RNW786428 REA786428 QUE786428 QKI786428 QAM786428 PQQ786428 PGU786428 OWY786428 ONC786428 ODG786428 NTK786428 NJO786428 MZS786428 MPW786428 MGA786428 LWE786428 LMI786428 LCM786428 KSQ786428 KIU786428 JYY786428 JPC786428 JFG786428 IVK786428 ILO786428 IBS786428 HRW786428 HIA786428 GYE786428 GOI786428 GEM786428 FUQ786428 FKU786428 FAY786428 ERC786428 EHG786428 DXK786428 DNO786428 DDS786428 CTW786428 CKA786428 CAE786428 BQI786428 BGM786428 AWQ786428 AMU786428 ACY786428 TC786428 JG786428 K786428 WVS720892 WLW720892 WCA720892 VSE720892 VII720892 UYM720892 UOQ720892 UEU720892 TUY720892 TLC720892 TBG720892 SRK720892 SHO720892 RXS720892 RNW720892 REA720892 QUE720892 QKI720892 QAM720892 PQQ720892 PGU720892 OWY720892 ONC720892 ODG720892 NTK720892 NJO720892 MZS720892 MPW720892 MGA720892 LWE720892 LMI720892 LCM720892 KSQ720892 KIU720892 JYY720892 JPC720892 JFG720892 IVK720892 ILO720892 IBS720892 HRW720892 HIA720892 GYE720892 GOI720892 GEM720892 FUQ720892 FKU720892 FAY720892 ERC720892 EHG720892 DXK720892 DNO720892 DDS720892 CTW720892 CKA720892 CAE720892 BQI720892 BGM720892 AWQ720892 AMU720892 ACY720892 TC720892 JG720892 K720892 WVS655356 WLW655356 WCA655356 VSE655356 VII655356 UYM655356 UOQ655356 UEU655356 TUY655356 TLC655356 TBG655356 SRK655356 SHO655356 RXS655356 RNW655356 REA655356 QUE655356 QKI655356 QAM655356 PQQ655356 PGU655356 OWY655356 ONC655356 ODG655356 NTK655356 NJO655356 MZS655356 MPW655356 MGA655356 LWE655356 LMI655356 LCM655356 KSQ655356 KIU655356 JYY655356 JPC655356 JFG655356 IVK655356 ILO655356 IBS655356 HRW655356 HIA655356 GYE655356 GOI655356 GEM655356 FUQ655356 FKU655356 FAY655356 ERC655356 EHG655356 DXK655356 DNO655356 DDS655356 CTW655356 CKA655356 CAE655356 BQI655356 BGM655356 AWQ655356 AMU655356 ACY655356 TC655356 JG655356 K655356 WVS589820 WLW589820 WCA589820 VSE589820 VII589820 UYM589820 UOQ589820 UEU589820 TUY589820 TLC589820 TBG589820 SRK589820 SHO589820 RXS589820 RNW589820 REA589820 QUE589820 QKI589820 QAM589820 PQQ589820 PGU589820 OWY589820 ONC589820 ODG589820 NTK589820 NJO589820 MZS589820 MPW589820 MGA589820 LWE589820 LMI589820 LCM589820 KSQ589820 KIU589820 JYY589820 JPC589820 JFG589820 IVK589820 ILO589820 IBS589820 HRW589820 HIA589820 GYE589820 GOI589820 GEM589820 FUQ589820 FKU589820 FAY589820 ERC589820 EHG589820 DXK589820 DNO589820 DDS589820 CTW589820 CKA589820 CAE589820 BQI589820 BGM589820 AWQ589820 AMU589820 ACY589820 TC589820 JG589820 K589820 WVS524284 WLW524284 WCA524284 VSE524284 VII524284 UYM524284 UOQ524284 UEU524284 TUY524284 TLC524284 TBG524284 SRK524284 SHO524284 RXS524284 RNW524284 REA524284 QUE524284 QKI524284 QAM524284 PQQ524284 PGU524284 OWY524284 ONC524284 ODG524284 NTK524284 NJO524284 MZS524284 MPW524284 MGA524284 LWE524284 LMI524284 LCM524284 KSQ524284 KIU524284 JYY524284 JPC524284 JFG524284 IVK524284 ILO524284 IBS524284 HRW524284 HIA524284 GYE524284 GOI524284 GEM524284 FUQ524284 FKU524284 FAY524284 ERC524284 EHG524284 DXK524284 DNO524284 DDS524284 CTW524284 CKA524284 CAE524284 BQI524284 BGM524284 AWQ524284 AMU524284 ACY524284 TC524284 JG524284 K524284 WVS458748 WLW458748 WCA458748 VSE458748 VII458748 UYM458748 UOQ458748 UEU458748 TUY458748 TLC458748 TBG458748 SRK458748 SHO458748 RXS458748 RNW458748 REA458748 QUE458748 QKI458748 QAM458748 PQQ458748 PGU458748 OWY458748 ONC458748 ODG458748 NTK458748 NJO458748 MZS458748 MPW458748 MGA458748 LWE458748 LMI458748 LCM458748 KSQ458748 KIU458748 JYY458748 JPC458748 JFG458748 IVK458748 ILO458748 IBS458748 HRW458748 HIA458748 GYE458748 GOI458748 GEM458748 FUQ458748 FKU458748 FAY458748 ERC458748 EHG458748 DXK458748 DNO458748 DDS458748 CTW458748 CKA458748 CAE458748 BQI458748 BGM458748 AWQ458748 AMU458748 ACY458748 TC458748 JG458748 K458748 WVS393212 WLW393212 WCA393212 VSE393212 VII393212 UYM393212 UOQ393212 UEU393212 TUY393212 TLC393212 TBG393212 SRK393212 SHO393212 RXS393212 RNW393212 REA393212 QUE393212 QKI393212 QAM393212 PQQ393212 PGU393212 OWY393212 ONC393212 ODG393212 NTK393212 NJO393212 MZS393212 MPW393212 MGA393212 LWE393212 LMI393212 LCM393212 KSQ393212 KIU393212 JYY393212 JPC393212 JFG393212 IVK393212 ILO393212 IBS393212 HRW393212 HIA393212 GYE393212 GOI393212 GEM393212 FUQ393212 FKU393212 FAY393212 ERC393212 EHG393212 DXK393212 DNO393212 DDS393212 CTW393212 CKA393212 CAE393212 BQI393212 BGM393212 AWQ393212 AMU393212 ACY393212 TC393212 JG393212 K393212 WVS327676 WLW327676 WCA327676 VSE327676 VII327676 UYM327676 UOQ327676 UEU327676 TUY327676 TLC327676 TBG327676 SRK327676 SHO327676 RXS327676 RNW327676 REA327676 QUE327676 QKI327676 QAM327676 PQQ327676 PGU327676 OWY327676 ONC327676 ODG327676 NTK327676 NJO327676 MZS327676 MPW327676 MGA327676 LWE327676 LMI327676 LCM327676 KSQ327676 KIU327676 JYY327676 JPC327676 JFG327676 IVK327676 ILO327676 IBS327676 HRW327676 HIA327676 GYE327676 GOI327676 GEM327676 FUQ327676 FKU327676 FAY327676 ERC327676 EHG327676 DXK327676 DNO327676 DDS327676 CTW327676 CKA327676 CAE327676 BQI327676 BGM327676 AWQ327676 AMU327676 ACY327676 TC327676 JG327676 K327676 WVS262140 WLW262140 WCA262140 VSE262140 VII262140 UYM262140 UOQ262140 UEU262140 TUY262140 TLC262140 TBG262140 SRK262140 SHO262140 RXS262140 RNW262140 REA262140 QUE262140 QKI262140 QAM262140 PQQ262140 PGU262140 OWY262140 ONC262140 ODG262140 NTK262140 NJO262140 MZS262140 MPW262140 MGA262140 LWE262140 LMI262140 LCM262140 KSQ262140 KIU262140 JYY262140 JPC262140 JFG262140 IVK262140 ILO262140 IBS262140 HRW262140 HIA262140 GYE262140 GOI262140 GEM262140 FUQ262140 FKU262140 FAY262140 ERC262140 EHG262140 DXK262140 DNO262140 DDS262140 CTW262140 CKA262140 CAE262140 BQI262140 BGM262140 AWQ262140 AMU262140 ACY262140 TC262140 JG262140 K262140 WVS196604 WLW196604 WCA196604 VSE196604 VII196604 UYM196604 UOQ196604 UEU196604 TUY196604 TLC196604 TBG196604 SRK196604 SHO196604 RXS196604 RNW196604 REA196604 QUE196604 QKI196604 QAM196604 PQQ196604 PGU196604 OWY196604 ONC196604 ODG196604 NTK196604 NJO196604 MZS196604 MPW196604 MGA196604 LWE196604 LMI196604 LCM196604 KSQ196604 KIU196604 JYY196604 JPC196604 JFG196604 IVK196604 ILO196604 IBS196604 HRW196604 HIA196604 GYE196604 GOI196604 GEM196604 FUQ196604 FKU196604 FAY196604 ERC196604 EHG196604 DXK196604 DNO196604 DDS196604 CTW196604 CKA196604 CAE196604 BQI196604 BGM196604 AWQ196604 AMU196604 ACY196604 TC196604 JG196604 K196604 WVS131068 WLW131068 WCA131068 VSE131068 VII131068 UYM131068 UOQ131068 UEU131068 TUY131068 TLC131068 TBG131068 SRK131068 SHO131068 RXS131068 RNW131068 REA131068 QUE131068 QKI131068 QAM131068 PQQ131068 PGU131068 OWY131068 ONC131068 ODG131068 NTK131068 NJO131068 MZS131068 MPW131068 MGA131068 LWE131068 LMI131068 LCM131068 KSQ131068 KIU131068 JYY131068 JPC131068 JFG131068 IVK131068 ILO131068 IBS131068 HRW131068 HIA131068 GYE131068 GOI131068 GEM131068 FUQ131068 FKU131068 FAY131068 ERC131068 EHG131068 DXK131068 DNO131068 DDS131068 CTW131068 CKA131068 CAE131068 BQI131068 BGM131068 AWQ131068 AMU131068 ACY131068 TC131068 JG131068 K131068 WVS65532 WLW65532 WCA65532 VSE65532 VII65532 UYM65532 UOQ65532 UEU65532 TUY65532 TLC65532 TBG65532 SRK65532 SHO65532 RXS65532 RNW65532 REA65532 QUE65532 QKI65532 QAM65532 PQQ65532 PGU65532 OWY65532 ONC65532 ODG65532 NTK65532 NJO65532 MZS65532 MPW65532 MGA65532 LWE65532 LMI65532 LCM65532 KSQ65532 KIU65532 JYY65532 JPC65532 JFG65532 IVK65532 ILO65532 IBS65532 HRW65532 HIA65532 GYE65532 GOI65532 GEM65532 FUQ65532 FKU65532 FAY65532 ERC65532 EHG65532 DXK65532 DNO65532 DDS65532 CTW65532 CKA65532 CAE65532 BQI65532 BGM65532 AWQ65532 AMU65532 ACY65532 TC65532 JG65532" xr:uid="{14FD674D-111C-40F7-A27F-2F2B8E5E7FBA}">
      <formula1>2017</formula1>
      <formula2>2050</formula2>
    </dataValidation>
    <dataValidation allowBlank="1" showInputMessage="1" showErrorMessage="1" promptTitle="Číselné označení SO/PS " prompt="musí být uvedeno i v názvu listu SO (nebo PS) XX-XX-XX._x000a_Každé SO/PS musí být zpracováno v samostatném formuláři." sqref="D3 WVL983032 WLP983032 WBT983032 VRX983032 VIB983032 UYF983032 UOJ983032 UEN983032 TUR983032 TKV983032 TAZ983032 SRD983032 SHH983032 RXL983032 RNP983032 RDT983032 QTX983032 QKB983032 QAF983032 PQJ983032 PGN983032 OWR983032 OMV983032 OCZ983032 NTD983032 NJH983032 MZL983032 MPP983032 MFT983032 LVX983032 LMB983032 LCF983032 KSJ983032 KIN983032 JYR983032 JOV983032 JEZ983032 IVD983032 ILH983032 IBL983032 HRP983032 HHT983032 GXX983032 GOB983032 GEF983032 FUJ983032 FKN983032 FAR983032 EQV983032 EGZ983032 DXD983032 DNH983032 DDL983032 CTP983032 CJT983032 BZX983032 BQB983032 BGF983032 AWJ983032 AMN983032 ACR983032 SV983032 IZ983032 D983032 WVL917496 WLP917496 WBT917496 VRX917496 VIB917496 UYF917496 UOJ917496 UEN917496 TUR917496 TKV917496 TAZ917496 SRD917496 SHH917496 RXL917496 RNP917496 RDT917496 QTX917496 QKB917496 QAF917496 PQJ917496 PGN917496 OWR917496 OMV917496 OCZ917496 NTD917496 NJH917496 MZL917496 MPP917496 MFT917496 LVX917496 LMB917496 LCF917496 KSJ917496 KIN917496 JYR917496 JOV917496 JEZ917496 IVD917496 ILH917496 IBL917496 HRP917496 HHT917496 GXX917496 GOB917496 GEF917496 FUJ917496 FKN917496 FAR917496 EQV917496 EGZ917496 DXD917496 DNH917496 DDL917496 CTP917496 CJT917496 BZX917496 BQB917496 BGF917496 AWJ917496 AMN917496 ACR917496 SV917496 IZ917496 D917496 WVL851960 WLP851960 WBT851960 VRX851960 VIB851960 UYF851960 UOJ851960 UEN851960 TUR851960 TKV851960 TAZ851960 SRD851960 SHH851960 RXL851960 RNP851960 RDT851960 QTX851960 QKB851960 QAF851960 PQJ851960 PGN851960 OWR851960 OMV851960 OCZ851960 NTD851960 NJH851960 MZL851960 MPP851960 MFT851960 LVX851960 LMB851960 LCF851960 KSJ851960 KIN851960 JYR851960 JOV851960 JEZ851960 IVD851960 ILH851960 IBL851960 HRP851960 HHT851960 GXX851960 GOB851960 GEF851960 FUJ851960 FKN851960 FAR851960 EQV851960 EGZ851960 DXD851960 DNH851960 DDL851960 CTP851960 CJT851960 BZX851960 BQB851960 BGF851960 AWJ851960 AMN851960 ACR851960 SV851960 IZ851960 D851960 WVL786424 WLP786424 WBT786424 VRX786424 VIB786424 UYF786424 UOJ786424 UEN786424 TUR786424 TKV786424 TAZ786424 SRD786424 SHH786424 RXL786424 RNP786424 RDT786424 QTX786424 QKB786424 QAF786424 PQJ786424 PGN786424 OWR786424 OMV786424 OCZ786424 NTD786424 NJH786424 MZL786424 MPP786424 MFT786424 LVX786424 LMB786424 LCF786424 KSJ786424 KIN786424 JYR786424 JOV786424 JEZ786424 IVD786424 ILH786424 IBL786424 HRP786424 HHT786424 GXX786424 GOB786424 GEF786424 FUJ786424 FKN786424 FAR786424 EQV786424 EGZ786424 DXD786424 DNH786424 DDL786424 CTP786424 CJT786424 BZX786424 BQB786424 BGF786424 AWJ786424 AMN786424 ACR786424 SV786424 IZ786424 D786424 WVL720888 WLP720888 WBT720888 VRX720888 VIB720888 UYF720888 UOJ720888 UEN720888 TUR720888 TKV720888 TAZ720888 SRD720888 SHH720888 RXL720888 RNP720888 RDT720888 QTX720888 QKB720888 QAF720888 PQJ720888 PGN720888 OWR720888 OMV720888 OCZ720888 NTD720888 NJH720888 MZL720888 MPP720888 MFT720888 LVX720888 LMB720888 LCF720888 KSJ720888 KIN720888 JYR720888 JOV720888 JEZ720888 IVD720888 ILH720888 IBL720888 HRP720888 HHT720888 GXX720888 GOB720888 GEF720888 FUJ720888 FKN720888 FAR720888 EQV720888 EGZ720888 DXD720888 DNH720888 DDL720888 CTP720888 CJT720888 BZX720888 BQB720888 BGF720888 AWJ720888 AMN720888 ACR720888 SV720888 IZ720888 D720888 WVL655352 WLP655352 WBT655352 VRX655352 VIB655352 UYF655352 UOJ655352 UEN655352 TUR655352 TKV655352 TAZ655352 SRD655352 SHH655352 RXL655352 RNP655352 RDT655352 QTX655352 QKB655352 QAF655352 PQJ655352 PGN655352 OWR655352 OMV655352 OCZ655352 NTD655352 NJH655352 MZL655352 MPP655352 MFT655352 LVX655352 LMB655352 LCF655352 KSJ655352 KIN655352 JYR655352 JOV655352 JEZ655352 IVD655352 ILH655352 IBL655352 HRP655352 HHT655352 GXX655352 GOB655352 GEF655352 FUJ655352 FKN655352 FAR655352 EQV655352 EGZ655352 DXD655352 DNH655352 DDL655352 CTP655352 CJT655352 BZX655352 BQB655352 BGF655352 AWJ655352 AMN655352 ACR655352 SV655352 IZ655352 D655352 WVL589816 WLP589816 WBT589816 VRX589816 VIB589816 UYF589816 UOJ589816 UEN589816 TUR589816 TKV589816 TAZ589816 SRD589816 SHH589816 RXL589816 RNP589816 RDT589816 QTX589816 QKB589816 QAF589816 PQJ589816 PGN589816 OWR589816 OMV589816 OCZ589816 NTD589816 NJH589816 MZL589816 MPP589816 MFT589816 LVX589816 LMB589816 LCF589816 KSJ589816 KIN589816 JYR589816 JOV589816 JEZ589816 IVD589816 ILH589816 IBL589816 HRP589816 HHT589816 GXX589816 GOB589816 GEF589816 FUJ589816 FKN589816 FAR589816 EQV589816 EGZ589816 DXD589816 DNH589816 DDL589816 CTP589816 CJT589816 BZX589816 BQB589816 BGF589816 AWJ589816 AMN589816 ACR589816 SV589816 IZ589816 D589816 WVL524280 WLP524280 WBT524280 VRX524280 VIB524280 UYF524280 UOJ524280 UEN524280 TUR524280 TKV524280 TAZ524280 SRD524280 SHH524280 RXL524280 RNP524280 RDT524280 QTX524280 QKB524280 QAF524280 PQJ524280 PGN524280 OWR524280 OMV524280 OCZ524280 NTD524280 NJH524280 MZL524280 MPP524280 MFT524280 LVX524280 LMB524280 LCF524280 KSJ524280 KIN524280 JYR524280 JOV524280 JEZ524280 IVD524280 ILH524280 IBL524280 HRP524280 HHT524280 GXX524280 GOB524280 GEF524280 FUJ524280 FKN524280 FAR524280 EQV524280 EGZ524280 DXD524280 DNH524280 DDL524280 CTP524280 CJT524280 BZX524280 BQB524280 BGF524280 AWJ524280 AMN524280 ACR524280 SV524280 IZ524280 D524280 WVL458744 WLP458744 WBT458744 VRX458744 VIB458744 UYF458744 UOJ458744 UEN458744 TUR458744 TKV458744 TAZ458744 SRD458744 SHH458744 RXL458744 RNP458744 RDT458744 QTX458744 QKB458744 QAF458744 PQJ458744 PGN458744 OWR458744 OMV458744 OCZ458744 NTD458744 NJH458744 MZL458744 MPP458744 MFT458744 LVX458744 LMB458744 LCF458744 KSJ458744 KIN458744 JYR458744 JOV458744 JEZ458744 IVD458744 ILH458744 IBL458744 HRP458744 HHT458744 GXX458744 GOB458744 GEF458744 FUJ458744 FKN458744 FAR458744 EQV458744 EGZ458744 DXD458744 DNH458744 DDL458744 CTP458744 CJT458744 BZX458744 BQB458744 BGF458744 AWJ458744 AMN458744 ACR458744 SV458744 IZ458744 D458744 WVL393208 WLP393208 WBT393208 VRX393208 VIB393208 UYF393208 UOJ393208 UEN393208 TUR393208 TKV393208 TAZ393208 SRD393208 SHH393208 RXL393208 RNP393208 RDT393208 QTX393208 QKB393208 QAF393208 PQJ393208 PGN393208 OWR393208 OMV393208 OCZ393208 NTD393208 NJH393208 MZL393208 MPP393208 MFT393208 LVX393208 LMB393208 LCF393208 KSJ393208 KIN393208 JYR393208 JOV393208 JEZ393208 IVD393208 ILH393208 IBL393208 HRP393208 HHT393208 GXX393208 GOB393208 GEF393208 FUJ393208 FKN393208 FAR393208 EQV393208 EGZ393208 DXD393208 DNH393208 DDL393208 CTP393208 CJT393208 BZX393208 BQB393208 BGF393208 AWJ393208 AMN393208 ACR393208 SV393208 IZ393208 D393208 WVL327672 WLP327672 WBT327672 VRX327672 VIB327672 UYF327672 UOJ327672 UEN327672 TUR327672 TKV327672 TAZ327672 SRD327672 SHH327672 RXL327672 RNP327672 RDT327672 QTX327672 QKB327672 QAF327672 PQJ327672 PGN327672 OWR327672 OMV327672 OCZ327672 NTD327672 NJH327672 MZL327672 MPP327672 MFT327672 LVX327672 LMB327672 LCF327672 KSJ327672 KIN327672 JYR327672 JOV327672 JEZ327672 IVD327672 ILH327672 IBL327672 HRP327672 HHT327672 GXX327672 GOB327672 GEF327672 FUJ327672 FKN327672 FAR327672 EQV327672 EGZ327672 DXD327672 DNH327672 DDL327672 CTP327672 CJT327672 BZX327672 BQB327672 BGF327672 AWJ327672 AMN327672 ACR327672 SV327672 IZ327672 D327672 WVL262136 WLP262136 WBT262136 VRX262136 VIB262136 UYF262136 UOJ262136 UEN262136 TUR262136 TKV262136 TAZ262136 SRD262136 SHH262136 RXL262136 RNP262136 RDT262136 QTX262136 QKB262136 QAF262136 PQJ262136 PGN262136 OWR262136 OMV262136 OCZ262136 NTD262136 NJH262136 MZL262136 MPP262136 MFT262136 LVX262136 LMB262136 LCF262136 KSJ262136 KIN262136 JYR262136 JOV262136 JEZ262136 IVD262136 ILH262136 IBL262136 HRP262136 HHT262136 GXX262136 GOB262136 GEF262136 FUJ262136 FKN262136 FAR262136 EQV262136 EGZ262136 DXD262136 DNH262136 DDL262136 CTP262136 CJT262136 BZX262136 BQB262136 BGF262136 AWJ262136 AMN262136 ACR262136 SV262136 IZ262136 D262136 WVL196600 WLP196600 WBT196600 VRX196600 VIB196600 UYF196600 UOJ196600 UEN196600 TUR196600 TKV196600 TAZ196600 SRD196600 SHH196600 RXL196600 RNP196600 RDT196600 QTX196600 QKB196600 QAF196600 PQJ196600 PGN196600 OWR196600 OMV196600 OCZ196600 NTD196600 NJH196600 MZL196600 MPP196600 MFT196600 LVX196600 LMB196600 LCF196600 KSJ196600 KIN196600 JYR196600 JOV196600 JEZ196600 IVD196600 ILH196600 IBL196600 HRP196600 HHT196600 GXX196600 GOB196600 GEF196600 FUJ196600 FKN196600 FAR196600 EQV196600 EGZ196600 DXD196600 DNH196600 DDL196600 CTP196600 CJT196600 BZX196600 BQB196600 BGF196600 AWJ196600 AMN196600 ACR196600 SV196600 IZ196600 D196600 WVL131064 WLP131064 WBT131064 VRX131064 VIB131064 UYF131064 UOJ131064 UEN131064 TUR131064 TKV131064 TAZ131064 SRD131064 SHH131064 RXL131064 RNP131064 RDT131064 QTX131064 QKB131064 QAF131064 PQJ131064 PGN131064 OWR131064 OMV131064 OCZ131064 NTD131064 NJH131064 MZL131064 MPP131064 MFT131064 LVX131064 LMB131064 LCF131064 KSJ131064 KIN131064 JYR131064 JOV131064 JEZ131064 IVD131064 ILH131064 IBL131064 HRP131064 HHT131064 GXX131064 GOB131064 GEF131064 FUJ131064 FKN131064 FAR131064 EQV131064 EGZ131064 DXD131064 DNH131064 DDL131064 CTP131064 CJT131064 BZX131064 BQB131064 BGF131064 AWJ131064 AMN131064 ACR131064 SV131064 IZ131064 D131064 WVL65528 WLP65528 WBT65528 VRX65528 VIB65528 UYF65528 UOJ65528 UEN65528 TUR65528 TKV65528 TAZ65528 SRD65528 SHH65528 RXL65528 RNP65528 RDT65528 QTX65528 QKB65528 QAF65528 PQJ65528 PGN65528 OWR65528 OMV65528 OCZ65528 NTD65528 NJH65528 MZL65528 MPP65528 MFT65528 LVX65528 LMB65528 LCF65528 KSJ65528 KIN65528 JYR65528 JOV65528 JEZ65528 IVD65528 ILH65528 IBL65528 HRP65528 HHT65528 GXX65528 GOB65528 GEF65528 FUJ65528 FKN65528 FAR65528 EQV65528 EGZ65528 DXD65528 DNH65528 DDL65528 CTP65528 CJT65528 BZX65528 BQB65528 BGF65528 AWJ65528 AMN65528 ACR65528 SV65528 IZ65528 D65528 WVL3 WLP3 WBT3 VRX3 VIB3 UYF3 UOJ3 UEN3 TUR3 TKV3 TAZ3 SRD3 SHH3 RXL3 RNP3 RDT3 QTX3 QKB3 QAF3 PQJ3 PGN3 OWR3 OMV3 OCZ3 NTD3 NJH3 MZL3 MPP3 MFT3 LVX3 LMB3 LCF3 KSJ3 KIN3 JYR3 JOV3 JEZ3 IVD3 ILH3 IBL3 HRP3 HHT3 GXX3 GOB3 GEF3 FUJ3 FKN3 FAR3 EQV3 EGZ3 DXD3 DNH3 DDL3 CTP3 CJT3 BZX3 BQB3 BGF3 AWJ3 AMN3 ACR3 SV3 IZ3" xr:uid="{2569F5D5-1D35-4AF6-9F0C-51DFA6FBBEEF}"/>
    <dataValidation type="date" allowBlank="1" showInputMessage="1" showErrorMessage="1" errorTitle="Špatný formát data" error="_x000a_Nutno zadat ve formátu:_x000a_dd.mm.rrr_x000a_nebo_x000a_mm/rrrr" promptTitle="den.měsíc.rok: dd.mm.rrrr" prompt="_x000a_Uvede se předpokládaná doba zahájení realizace konkrétního SO/PS dle Harmonogramu výstavby (den.měsíc.rok - např. 01.12.2020), který je uveden v příslušné části dokumentace stavby." sqref="E65532 WVM983036 WLQ983036 WBU983036 VRY983036 VIC983036 UYG983036 UOK983036 UEO983036 TUS983036 TKW983036 TBA983036 SRE983036 SHI983036 RXM983036 RNQ983036 RDU983036 QTY983036 QKC983036 QAG983036 PQK983036 PGO983036 OWS983036 OMW983036 ODA983036 NTE983036 NJI983036 MZM983036 MPQ983036 MFU983036 LVY983036 LMC983036 LCG983036 KSK983036 KIO983036 JYS983036 JOW983036 JFA983036 IVE983036 ILI983036 IBM983036 HRQ983036 HHU983036 GXY983036 GOC983036 GEG983036 FUK983036 FKO983036 FAS983036 EQW983036 EHA983036 DXE983036 DNI983036 DDM983036 CTQ983036 CJU983036 BZY983036 BQC983036 BGG983036 AWK983036 AMO983036 ACS983036 SW983036 JA983036 E983036 WVM917500 WLQ917500 WBU917500 VRY917500 VIC917500 UYG917500 UOK917500 UEO917500 TUS917500 TKW917500 TBA917500 SRE917500 SHI917500 RXM917500 RNQ917500 RDU917500 QTY917500 QKC917500 QAG917500 PQK917500 PGO917500 OWS917500 OMW917500 ODA917500 NTE917500 NJI917500 MZM917500 MPQ917500 MFU917500 LVY917500 LMC917500 LCG917500 KSK917500 KIO917500 JYS917500 JOW917500 JFA917500 IVE917500 ILI917500 IBM917500 HRQ917500 HHU917500 GXY917500 GOC917500 GEG917500 FUK917500 FKO917500 FAS917500 EQW917500 EHA917500 DXE917500 DNI917500 DDM917500 CTQ917500 CJU917500 BZY917500 BQC917500 BGG917500 AWK917500 AMO917500 ACS917500 SW917500 JA917500 E917500 WVM851964 WLQ851964 WBU851964 VRY851964 VIC851964 UYG851964 UOK851964 UEO851964 TUS851964 TKW851964 TBA851964 SRE851964 SHI851964 RXM851964 RNQ851964 RDU851964 QTY851964 QKC851964 QAG851964 PQK851964 PGO851964 OWS851964 OMW851964 ODA851964 NTE851964 NJI851964 MZM851964 MPQ851964 MFU851964 LVY851964 LMC851964 LCG851964 KSK851964 KIO851964 JYS851964 JOW851964 JFA851964 IVE851964 ILI851964 IBM851964 HRQ851964 HHU851964 GXY851964 GOC851964 GEG851964 FUK851964 FKO851964 FAS851964 EQW851964 EHA851964 DXE851964 DNI851964 DDM851964 CTQ851964 CJU851964 BZY851964 BQC851964 BGG851964 AWK851964 AMO851964 ACS851964 SW851964 JA851964 E851964 WVM786428 WLQ786428 WBU786428 VRY786428 VIC786428 UYG786428 UOK786428 UEO786428 TUS786428 TKW786428 TBA786428 SRE786428 SHI786428 RXM786428 RNQ786428 RDU786428 QTY786428 QKC786428 QAG786428 PQK786428 PGO786428 OWS786428 OMW786428 ODA786428 NTE786428 NJI786428 MZM786428 MPQ786428 MFU786428 LVY786428 LMC786428 LCG786428 KSK786428 KIO786428 JYS786428 JOW786428 JFA786428 IVE786428 ILI786428 IBM786428 HRQ786428 HHU786428 GXY786428 GOC786428 GEG786428 FUK786428 FKO786428 FAS786428 EQW786428 EHA786428 DXE786428 DNI786428 DDM786428 CTQ786428 CJU786428 BZY786428 BQC786428 BGG786428 AWK786428 AMO786428 ACS786428 SW786428 JA786428 E786428 WVM720892 WLQ720892 WBU720892 VRY720892 VIC720892 UYG720892 UOK720892 UEO720892 TUS720892 TKW720892 TBA720892 SRE720892 SHI720892 RXM720892 RNQ720892 RDU720892 QTY720892 QKC720892 QAG720892 PQK720892 PGO720892 OWS720892 OMW720892 ODA720892 NTE720892 NJI720892 MZM720892 MPQ720892 MFU720892 LVY720892 LMC720892 LCG720892 KSK720892 KIO720892 JYS720892 JOW720892 JFA720892 IVE720892 ILI720892 IBM720892 HRQ720892 HHU720892 GXY720892 GOC720892 GEG720892 FUK720892 FKO720892 FAS720892 EQW720892 EHA720892 DXE720892 DNI720892 DDM720892 CTQ720892 CJU720892 BZY720892 BQC720892 BGG720892 AWK720892 AMO720892 ACS720892 SW720892 JA720892 E720892 WVM655356 WLQ655356 WBU655356 VRY655356 VIC655356 UYG655356 UOK655356 UEO655356 TUS655356 TKW655356 TBA655356 SRE655356 SHI655356 RXM655356 RNQ655356 RDU655356 QTY655356 QKC655356 QAG655356 PQK655356 PGO655356 OWS655356 OMW655356 ODA655356 NTE655356 NJI655356 MZM655356 MPQ655356 MFU655356 LVY655356 LMC655356 LCG655356 KSK655356 KIO655356 JYS655356 JOW655356 JFA655356 IVE655356 ILI655356 IBM655356 HRQ655356 HHU655356 GXY655356 GOC655356 GEG655356 FUK655356 FKO655356 FAS655356 EQW655356 EHA655356 DXE655356 DNI655356 DDM655356 CTQ655356 CJU655356 BZY655356 BQC655356 BGG655356 AWK655356 AMO655356 ACS655356 SW655356 JA655356 E655356 WVM589820 WLQ589820 WBU589820 VRY589820 VIC589820 UYG589820 UOK589820 UEO589820 TUS589820 TKW589820 TBA589820 SRE589820 SHI589820 RXM589820 RNQ589820 RDU589820 QTY589820 QKC589820 QAG589820 PQK589820 PGO589820 OWS589820 OMW589820 ODA589820 NTE589820 NJI589820 MZM589820 MPQ589820 MFU589820 LVY589820 LMC589820 LCG589820 KSK589820 KIO589820 JYS589820 JOW589820 JFA589820 IVE589820 ILI589820 IBM589820 HRQ589820 HHU589820 GXY589820 GOC589820 GEG589820 FUK589820 FKO589820 FAS589820 EQW589820 EHA589820 DXE589820 DNI589820 DDM589820 CTQ589820 CJU589820 BZY589820 BQC589820 BGG589820 AWK589820 AMO589820 ACS589820 SW589820 JA589820 E589820 WVM524284 WLQ524284 WBU524284 VRY524284 VIC524284 UYG524284 UOK524284 UEO524284 TUS524284 TKW524284 TBA524284 SRE524284 SHI524284 RXM524284 RNQ524284 RDU524284 QTY524284 QKC524284 QAG524284 PQK524284 PGO524284 OWS524284 OMW524284 ODA524284 NTE524284 NJI524284 MZM524284 MPQ524284 MFU524284 LVY524284 LMC524284 LCG524284 KSK524284 KIO524284 JYS524284 JOW524284 JFA524284 IVE524284 ILI524284 IBM524284 HRQ524284 HHU524284 GXY524284 GOC524284 GEG524284 FUK524284 FKO524284 FAS524284 EQW524284 EHA524284 DXE524284 DNI524284 DDM524284 CTQ524284 CJU524284 BZY524284 BQC524284 BGG524284 AWK524284 AMO524284 ACS524284 SW524284 JA524284 E524284 WVM458748 WLQ458748 WBU458748 VRY458748 VIC458748 UYG458748 UOK458748 UEO458748 TUS458748 TKW458748 TBA458748 SRE458748 SHI458748 RXM458748 RNQ458748 RDU458748 QTY458748 QKC458748 QAG458748 PQK458748 PGO458748 OWS458748 OMW458748 ODA458748 NTE458748 NJI458748 MZM458748 MPQ458748 MFU458748 LVY458748 LMC458748 LCG458748 KSK458748 KIO458748 JYS458748 JOW458748 JFA458748 IVE458748 ILI458748 IBM458748 HRQ458748 HHU458748 GXY458748 GOC458748 GEG458748 FUK458748 FKO458748 FAS458748 EQW458748 EHA458748 DXE458748 DNI458748 DDM458748 CTQ458748 CJU458748 BZY458748 BQC458748 BGG458748 AWK458748 AMO458748 ACS458748 SW458748 JA458748 E458748 WVM393212 WLQ393212 WBU393212 VRY393212 VIC393212 UYG393212 UOK393212 UEO393212 TUS393212 TKW393212 TBA393212 SRE393212 SHI393212 RXM393212 RNQ393212 RDU393212 QTY393212 QKC393212 QAG393212 PQK393212 PGO393212 OWS393212 OMW393212 ODA393212 NTE393212 NJI393212 MZM393212 MPQ393212 MFU393212 LVY393212 LMC393212 LCG393212 KSK393212 KIO393212 JYS393212 JOW393212 JFA393212 IVE393212 ILI393212 IBM393212 HRQ393212 HHU393212 GXY393212 GOC393212 GEG393212 FUK393212 FKO393212 FAS393212 EQW393212 EHA393212 DXE393212 DNI393212 DDM393212 CTQ393212 CJU393212 BZY393212 BQC393212 BGG393212 AWK393212 AMO393212 ACS393212 SW393212 JA393212 E393212 WVM327676 WLQ327676 WBU327676 VRY327676 VIC327676 UYG327676 UOK327676 UEO327676 TUS327676 TKW327676 TBA327676 SRE327676 SHI327676 RXM327676 RNQ327676 RDU327676 QTY327676 QKC327676 QAG327676 PQK327676 PGO327676 OWS327676 OMW327676 ODA327676 NTE327676 NJI327676 MZM327676 MPQ327676 MFU327676 LVY327676 LMC327676 LCG327676 KSK327676 KIO327676 JYS327676 JOW327676 JFA327676 IVE327676 ILI327676 IBM327676 HRQ327676 HHU327676 GXY327676 GOC327676 GEG327676 FUK327676 FKO327676 FAS327676 EQW327676 EHA327676 DXE327676 DNI327676 DDM327676 CTQ327676 CJU327676 BZY327676 BQC327676 BGG327676 AWK327676 AMO327676 ACS327676 SW327676 JA327676 E327676 WVM262140 WLQ262140 WBU262140 VRY262140 VIC262140 UYG262140 UOK262140 UEO262140 TUS262140 TKW262140 TBA262140 SRE262140 SHI262140 RXM262140 RNQ262140 RDU262140 QTY262140 QKC262140 QAG262140 PQK262140 PGO262140 OWS262140 OMW262140 ODA262140 NTE262140 NJI262140 MZM262140 MPQ262140 MFU262140 LVY262140 LMC262140 LCG262140 KSK262140 KIO262140 JYS262140 JOW262140 JFA262140 IVE262140 ILI262140 IBM262140 HRQ262140 HHU262140 GXY262140 GOC262140 GEG262140 FUK262140 FKO262140 FAS262140 EQW262140 EHA262140 DXE262140 DNI262140 DDM262140 CTQ262140 CJU262140 BZY262140 BQC262140 BGG262140 AWK262140 AMO262140 ACS262140 SW262140 JA262140 E262140 WVM196604 WLQ196604 WBU196604 VRY196604 VIC196604 UYG196604 UOK196604 UEO196604 TUS196604 TKW196604 TBA196604 SRE196604 SHI196604 RXM196604 RNQ196604 RDU196604 QTY196604 QKC196604 QAG196604 PQK196604 PGO196604 OWS196604 OMW196604 ODA196604 NTE196604 NJI196604 MZM196604 MPQ196604 MFU196604 LVY196604 LMC196604 LCG196604 KSK196604 KIO196604 JYS196604 JOW196604 JFA196604 IVE196604 ILI196604 IBM196604 HRQ196604 HHU196604 GXY196604 GOC196604 GEG196604 FUK196604 FKO196604 FAS196604 EQW196604 EHA196604 DXE196604 DNI196604 DDM196604 CTQ196604 CJU196604 BZY196604 BQC196604 BGG196604 AWK196604 AMO196604 ACS196604 SW196604 JA196604 E196604 WVM131068 WLQ131068 WBU131068 VRY131068 VIC131068 UYG131068 UOK131068 UEO131068 TUS131068 TKW131068 TBA131068 SRE131068 SHI131068 RXM131068 RNQ131068 RDU131068 QTY131068 QKC131068 QAG131068 PQK131068 PGO131068 OWS131068 OMW131068 ODA131068 NTE131068 NJI131068 MZM131068 MPQ131068 MFU131068 LVY131068 LMC131068 LCG131068 KSK131068 KIO131068 JYS131068 JOW131068 JFA131068 IVE131068 ILI131068 IBM131068 HRQ131068 HHU131068 GXY131068 GOC131068 GEG131068 FUK131068 FKO131068 FAS131068 EQW131068 EHA131068 DXE131068 DNI131068 DDM131068 CTQ131068 CJU131068 BZY131068 BQC131068 BGG131068 AWK131068 AMO131068 ACS131068 SW131068 JA131068 E131068 WVM65532 WLQ65532 WBU65532 VRY65532 VIC65532 UYG65532 UOK65532 UEO65532 TUS65532 TKW65532 TBA65532 SRE65532 SHI65532 RXM65532 RNQ65532 RDU65532 QTY65532 QKC65532 QAG65532 PQK65532 PGO65532 OWS65532 OMW65532 ODA65532 NTE65532 NJI65532 MZM65532 MPQ65532 MFU65532 LVY65532 LMC65532 LCG65532 KSK65532 KIO65532 JYS65532 JOW65532 JFA65532 IVE65532 ILI65532 IBM65532 HRQ65532 HHU65532 GXY65532 GOC65532 GEG65532 FUK65532 FKO65532 FAS65532 EQW65532 EHA65532 DXE65532 DNI65532 DDM65532 CTQ65532 CJU65532 BZY65532 BQC65532 BGG65532 AWK65532 AMO65532 ACS65532 SW65532 JA65532" xr:uid="{6FB65419-6CD7-4590-89DE-AFFACE089B75}">
      <formula1>42370</formula1>
      <formula2>55153</formula2>
    </dataValidation>
    <dataValidation type="date" allowBlank="1" showInputMessage="1" showErrorMessage="1" errorTitle="Špatnž formát data" error="_x000a_Nutno zadat ve formátu:_x000a_dd.mm.rrr_x000a_nebo_x000a_mm/rrrr" promptTitle="den.měsíc.rok: dd.mm.rrrr" prompt="_x000a_Uvede se předpokládaná doba ukončení realizace konkrétního SO/PS dle Harmonogramu výstavby (den.měsíc.rok - např. 01.12.2020), který je uveden v příslušné části dokumentace stavby." sqref="E65533 WVM983037 WLQ983037 WBU983037 VRY983037 VIC983037 UYG983037 UOK983037 UEO983037 TUS983037 TKW983037 TBA983037 SRE983037 SHI983037 RXM983037 RNQ983037 RDU983037 QTY983037 QKC983037 QAG983037 PQK983037 PGO983037 OWS983037 OMW983037 ODA983037 NTE983037 NJI983037 MZM983037 MPQ983037 MFU983037 LVY983037 LMC983037 LCG983037 KSK983037 KIO983037 JYS983037 JOW983037 JFA983037 IVE983037 ILI983037 IBM983037 HRQ983037 HHU983037 GXY983037 GOC983037 GEG983037 FUK983037 FKO983037 FAS983037 EQW983037 EHA983037 DXE983037 DNI983037 DDM983037 CTQ983037 CJU983037 BZY983037 BQC983037 BGG983037 AWK983037 AMO983037 ACS983037 SW983037 JA983037 E983037 WVM917501 WLQ917501 WBU917501 VRY917501 VIC917501 UYG917501 UOK917501 UEO917501 TUS917501 TKW917501 TBA917501 SRE917501 SHI917501 RXM917501 RNQ917501 RDU917501 QTY917501 QKC917501 QAG917501 PQK917501 PGO917501 OWS917501 OMW917501 ODA917501 NTE917501 NJI917501 MZM917501 MPQ917501 MFU917501 LVY917501 LMC917501 LCG917501 KSK917501 KIO917501 JYS917501 JOW917501 JFA917501 IVE917501 ILI917501 IBM917501 HRQ917501 HHU917501 GXY917501 GOC917501 GEG917501 FUK917501 FKO917501 FAS917501 EQW917501 EHA917501 DXE917501 DNI917501 DDM917501 CTQ917501 CJU917501 BZY917501 BQC917501 BGG917501 AWK917501 AMO917501 ACS917501 SW917501 JA917501 E917501 WVM851965 WLQ851965 WBU851965 VRY851965 VIC851965 UYG851965 UOK851965 UEO851965 TUS851965 TKW851965 TBA851965 SRE851965 SHI851965 RXM851965 RNQ851965 RDU851965 QTY851965 QKC851965 QAG851965 PQK851965 PGO851965 OWS851965 OMW851965 ODA851965 NTE851965 NJI851965 MZM851965 MPQ851965 MFU851965 LVY851965 LMC851965 LCG851965 KSK851965 KIO851965 JYS851965 JOW851965 JFA851965 IVE851965 ILI851965 IBM851965 HRQ851965 HHU851965 GXY851965 GOC851965 GEG851965 FUK851965 FKO851965 FAS851965 EQW851965 EHA851965 DXE851965 DNI851965 DDM851965 CTQ851965 CJU851965 BZY851965 BQC851965 BGG851965 AWK851965 AMO851965 ACS851965 SW851965 JA851965 E851965 WVM786429 WLQ786429 WBU786429 VRY786429 VIC786429 UYG786429 UOK786429 UEO786429 TUS786429 TKW786429 TBA786429 SRE786429 SHI786429 RXM786429 RNQ786429 RDU786429 QTY786429 QKC786429 QAG786429 PQK786429 PGO786429 OWS786429 OMW786429 ODA786429 NTE786429 NJI786429 MZM786429 MPQ786429 MFU786429 LVY786429 LMC786429 LCG786429 KSK786429 KIO786429 JYS786429 JOW786429 JFA786429 IVE786429 ILI786429 IBM786429 HRQ786429 HHU786429 GXY786429 GOC786429 GEG786429 FUK786429 FKO786429 FAS786429 EQW786429 EHA786429 DXE786429 DNI786429 DDM786429 CTQ786429 CJU786429 BZY786429 BQC786429 BGG786429 AWK786429 AMO786429 ACS786429 SW786429 JA786429 E786429 WVM720893 WLQ720893 WBU720893 VRY720893 VIC720893 UYG720893 UOK720893 UEO720893 TUS720893 TKW720893 TBA720893 SRE720893 SHI720893 RXM720893 RNQ720893 RDU720893 QTY720893 QKC720893 QAG720893 PQK720893 PGO720893 OWS720893 OMW720893 ODA720893 NTE720893 NJI720893 MZM720893 MPQ720893 MFU720893 LVY720893 LMC720893 LCG720893 KSK720893 KIO720893 JYS720893 JOW720893 JFA720893 IVE720893 ILI720893 IBM720893 HRQ720893 HHU720893 GXY720893 GOC720893 GEG720893 FUK720893 FKO720893 FAS720893 EQW720893 EHA720893 DXE720893 DNI720893 DDM720893 CTQ720893 CJU720893 BZY720893 BQC720893 BGG720893 AWK720893 AMO720893 ACS720893 SW720893 JA720893 E720893 WVM655357 WLQ655357 WBU655357 VRY655357 VIC655357 UYG655357 UOK655357 UEO655357 TUS655357 TKW655357 TBA655357 SRE655357 SHI655357 RXM655357 RNQ655357 RDU655357 QTY655357 QKC655357 QAG655357 PQK655357 PGO655357 OWS655357 OMW655357 ODA655357 NTE655357 NJI655357 MZM655357 MPQ655357 MFU655357 LVY655357 LMC655357 LCG655357 KSK655357 KIO655357 JYS655357 JOW655357 JFA655357 IVE655357 ILI655357 IBM655357 HRQ655357 HHU655357 GXY655357 GOC655357 GEG655357 FUK655357 FKO655357 FAS655357 EQW655357 EHA655357 DXE655357 DNI655357 DDM655357 CTQ655357 CJU655357 BZY655357 BQC655357 BGG655357 AWK655357 AMO655357 ACS655357 SW655357 JA655357 E655357 WVM589821 WLQ589821 WBU589821 VRY589821 VIC589821 UYG589821 UOK589821 UEO589821 TUS589821 TKW589821 TBA589821 SRE589821 SHI589821 RXM589821 RNQ589821 RDU589821 QTY589821 QKC589821 QAG589821 PQK589821 PGO589821 OWS589821 OMW589821 ODA589821 NTE589821 NJI589821 MZM589821 MPQ589821 MFU589821 LVY589821 LMC589821 LCG589821 KSK589821 KIO589821 JYS589821 JOW589821 JFA589821 IVE589821 ILI589821 IBM589821 HRQ589821 HHU589821 GXY589821 GOC589821 GEG589821 FUK589821 FKO589821 FAS589821 EQW589821 EHA589821 DXE589821 DNI589821 DDM589821 CTQ589821 CJU589821 BZY589821 BQC589821 BGG589821 AWK589821 AMO589821 ACS589821 SW589821 JA589821 E589821 WVM524285 WLQ524285 WBU524285 VRY524285 VIC524285 UYG524285 UOK524285 UEO524285 TUS524285 TKW524285 TBA524285 SRE524285 SHI524285 RXM524285 RNQ524285 RDU524285 QTY524285 QKC524285 QAG524285 PQK524285 PGO524285 OWS524285 OMW524285 ODA524285 NTE524285 NJI524285 MZM524285 MPQ524285 MFU524285 LVY524285 LMC524285 LCG524285 KSK524285 KIO524285 JYS524285 JOW524285 JFA524285 IVE524285 ILI524285 IBM524285 HRQ524285 HHU524285 GXY524285 GOC524285 GEG524285 FUK524285 FKO524285 FAS524285 EQW524285 EHA524285 DXE524285 DNI524285 DDM524285 CTQ524285 CJU524285 BZY524285 BQC524285 BGG524285 AWK524285 AMO524285 ACS524285 SW524285 JA524285 E524285 WVM458749 WLQ458749 WBU458749 VRY458749 VIC458749 UYG458749 UOK458749 UEO458749 TUS458749 TKW458749 TBA458749 SRE458749 SHI458749 RXM458749 RNQ458749 RDU458749 QTY458749 QKC458749 QAG458749 PQK458749 PGO458749 OWS458749 OMW458749 ODA458749 NTE458749 NJI458749 MZM458749 MPQ458749 MFU458749 LVY458749 LMC458749 LCG458749 KSK458749 KIO458749 JYS458749 JOW458749 JFA458749 IVE458749 ILI458749 IBM458749 HRQ458749 HHU458749 GXY458749 GOC458749 GEG458749 FUK458749 FKO458749 FAS458749 EQW458749 EHA458749 DXE458749 DNI458749 DDM458749 CTQ458749 CJU458749 BZY458749 BQC458749 BGG458749 AWK458749 AMO458749 ACS458749 SW458749 JA458749 E458749 WVM393213 WLQ393213 WBU393213 VRY393213 VIC393213 UYG393213 UOK393213 UEO393213 TUS393213 TKW393213 TBA393213 SRE393213 SHI393213 RXM393213 RNQ393213 RDU393213 QTY393213 QKC393213 QAG393213 PQK393213 PGO393213 OWS393213 OMW393213 ODA393213 NTE393213 NJI393213 MZM393213 MPQ393213 MFU393213 LVY393213 LMC393213 LCG393213 KSK393213 KIO393213 JYS393213 JOW393213 JFA393213 IVE393213 ILI393213 IBM393213 HRQ393213 HHU393213 GXY393213 GOC393213 GEG393213 FUK393213 FKO393213 FAS393213 EQW393213 EHA393213 DXE393213 DNI393213 DDM393213 CTQ393213 CJU393213 BZY393213 BQC393213 BGG393213 AWK393213 AMO393213 ACS393213 SW393213 JA393213 E393213 WVM327677 WLQ327677 WBU327677 VRY327677 VIC327677 UYG327677 UOK327677 UEO327677 TUS327677 TKW327677 TBA327677 SRE327677 SHI327677 RXM327677 RNQ327677 RDU327677 QTY327677 QKC327677 QAG327677 PQK327677 PGO327677 OWS327677 OMW327677 ODA327677 NTE327677 NJI327677 MZM327677 MPQ327677 MFU327677 LVY327677 LMC327677 LCG327677 KSK327677 KIO327677 JYS327677 JOW327677 JFA327677 IVE327677 ILI327677 IBM327677 HRQ327677 HHU327677 GXY327677 GOC327677 GEG327677 FUK327677 FKO327677 FAS327677 EQW327677 EHA327677 DXE327677 DNI327677 DDM327677 CTQ327677 CJU327677 BZY327677 BQC327677 BGG327677 AWK327677 AMO327677 ACS327677 SW327677 JA327677 E327677 WVM262141 WLQ262141 WBU262141 VRY262141 VIC262141 UYG262141 UOK262141 UEO262141 TUS262141 TKW262141 TBA262141 SRE262141 SHI262141 RXM262141 RNQ262141 RDU262141 QTY262141 QKC262141 QAG262141 PQK262141 PGO262141 OWS262141 OMW262141 ODA262141 NTE262141 NJI262141 MZM262141 MPQ262141 MFU262141 LVY262141 LMC262141 LCG262141 KSK262141 KIO262141 JYS262141 JOW262141 JFA262141 IVE262141 ILI262141 IBM262141 HRQ262141 HHU262141 GXY262141 GOC262141 GEG262141 FUK262141 FKO262141 FAS262141 EQW262141 EHA262141 DXE262141 DNI262141 DDM262141 CTQ262141 CJU262141 BZY262141 BQC262141 BGG262141 AWK262141 AMO262141 ACS262141 SW262141 JA262141 E262141 WVM196605 WLQ196605 WBU196605 VRY196605 VIC196605 UYG196605 UOK196605 UEO196605 TUS196605 TKW196605 TBA196605 SRE196605 SHI196605 RXM196605 RNQ196605 RDU196605 QTY196605 QKC196605 QAG196605 PQK196605 PGO196605 OWS196605 OMW196605 ODA196605 NTE196605 NJI196605 MZM196605 MPQ196605 MFU196605 LVY196605 LMC196605 LCG196605 KSK196605 KIO196605 JYS196605 JOW196605 JFA196605 IVE196605 ILI196605 IBM196605 HRQ196605 HHU196605 GXY196605 GOC196605 GEG196605 FUK196605 FKO196605 FAS196605 EQW196605 EHA196605 DXE196605 DNI196605 DDM196605 CTQ196605 CJU196605 BZY196605 BQC196605 BGG196605 AWK196605 AMO196605 ACS196605 SW196605 JA196605 E196605 WVM131069 WLQ131069 WBU131069 VRY131069 VIC131069 UYG131069 UOK131069 UEO131069 TUS131069 TKW131069 TBA131069 SRE131069 SHI131069 RXM131069 RNQ131069 RDU131069 QTY131069 QKC131069 QAG131069 PQK131069 PGO131069 OWS131069 OMW131069 ODA131069 NTE131069 NJI131069 MZM131069 MPQ131069 MFU131069 LVY131069 LMC131069 LCG131069 KSK131069 KIO131069 JYS131069 JOW131069 JFA131069 IVE131069 ILI131069 IBM131069 HRQ131069 HHU131069 GXY131069 GOC131069 GEG131069 FUK131069 FKO131069 FAS131069 EQW131069 EHA131069 DXE131069 DNI131069 DDM131069 CTQ131069 CJU131069 BZY131069 BQC131069 BGG131069 AWK131069 AMO131069 ACS131069 SW131069 JA131069 E131069 WVM65533 WLQ65533 WBU65533 VRY65533 VIC65533 UYG65533 UOK65533 UEO65533 TUS65533 TKW65533 TBA65533 SRE65533 SHI65533 RXM65533 RNQ65533 RDU65533 QTY65533 QKC65533 QAG65533 PQK65533 PGO65533 OWS65533 OMW65533 ODA65533 NTE65533 NJI65533 MZM65533 MPQ65533 MFU65533 LVY65533 LMC65533 LCG65533 KSK65533 KIO65533 JYS65533 JOW65533 JFA65533 IVE65533 ILI65533 IBM65533 HRQ65533 HHU65533 GXY65533 GOC65533 GEG65533 FUK65533 FKO65533 FAS65533 EQW65533 EHA65533 DXE65533 DNI65533 DDM65533 CTQ65533 CJU65533 BZY65533 BQC65533 BGG65533 AWK65533 AMO65533 ACS65533 SW65533 JA65533" xr:uid="{648FFCA5-68CB-4AA9-AF42-814C5BCDCCA4}">
      <formula1>42370</formula1>
      <formula2>55153</formula2>
    </dataValidation>
    <dataValidation allowBlank="1" showInputMessage="1" showErrorMessage="1" promptTitle="S-kód" prompt="Číslo pod kterým je stavba evidovaná v systému SŽDC." sqref="K6 WVS983035 WLW983035 WCA983035 VSE983035 VII983035 UYM983035 UOQ983035 UEU983035 TUY983035 TLC983035 TBG983035 SRK983035 SHO983035 RXS983035 RNW983035 REA983035 QUE983035 QKI983035 QAM983035 PQQ983035 PGU983035 OWY983035 ONC983035 ODG983035 NTK983035 NJO983035 MZS983035 MPW983035 MGA983035 LWE983035 LMI983035 LCM983035 KSQ983035 KIU983035 JYY983035 JPC983035 JFG983035 IVK983035 ILO983035 IBS983035 HRW983035 HIA983035 GYE983035 GOI983035 GEM983035 FUQ983035 FKU983035 FAY983035 ERC983035 EHG983035 DXK983035 DNO983035 DDS983035 CTW983035 CKA983035 CAE983035 BQI983035 BGM983035 AWQ983035 AMU983035 ACY983035 TC983035 JG983035 K983035 WVS917499 WLW917499 WCA917499 VSE917499 VII917499 UYM917499 UOQ917499 UEU917499 TUY917499 TLC917499 TBG917499 SRK917499 SHO917499 RXS917499 RNW917499 REA917499 QUE917499 QKI917499 QAM917499 PQQ917499 PGU917499 OWY917499 ONC917499 ODG917499 NTK917499 NJO917499 MZS917499 MPW917499 MGA917499 LWE917499 LMI917499 LCM917499 KSQ917499 KIU917499 JYY917499 JPC917499 JFG917499 IVK917499 ILO917499 IBS917499 HRW917499 HIA917499 GYE917499 GOI917499 GEM917499 FUQ917499 FKU917499 FAY917499 ERC917499 EHG917499 DXK917499 DNO917499 DDS917499 CTW917499 CKA917499 CAE917499 BQI917499 BGM917499 AWQ917499 AMU917499 ACY917499 TC917499 JG917499 K917499 WVS851963 WLW851963 WCA851963 VSE851963 VII851963 UYM851963 UOQ851963 UEU851963 TUY851963 TLC851963 TBG851963 SRK851963 SHO851963 RXS851963 RNW851963 REA851963 QUE851963 QKI851963 QAM851963 PQQ851963 PGU851963 OWY851963 ONC851963 ODG851963 NTK851963 NJO851963 MZS851963 MPW851963 MGA851963 LWE851963 LMI851963 LCM851963 KSQ851963 KIU851963 JYY851963 JPC851963 JFG851963 IVK851963 ILO851963 IBS851963 HRW851963 HIA851963 GYE851963 GOI851963 GEM851963 FUQ851963 FKU851963 FAY851963 ERC851963 EHG851963 DXK851963 DNO851963 DDS851963 CTW851963 CKA851963 CAE851963 BQI851963 BGM851963 AWQ851963 AMU851963 ACY851963 TC851963 JG851963 K851963 WVS786427 WLW786427 WCA786427 VSE786427 VII786427 UYM786427 UOQ786427 UEU786427 TUY786427 TLC786427 TBG786427 SRK786427 SHO786427 RXS786427 RNW786427 REA786427 QUE786427 QKI786427 QAM786427 PQQ786427 PGU786427 OWY786427 ONC786427 ODG786427 NTK786427 NJO786427 MZS786427 MPW786427 MGA786427 LWE786427 LMI786427 LCM786427 KSQ786427 KIU786427 JYY786427 JPC786427 JFG786427 IVK786427 ILO786427 IBS786427 HRW786427 HIA786427 GYE786427 GOI786427 GEM786427 FUQ786427 FKU786427 FAY786427 ERC786427 EHG786427 DXK786427 DNO786427 DDS786427 CTW786427 CKA786427 CAE786427 BQI786427 BGM786427 AWQ786427 AMU786427 ACY786427 TC786427 JG786427 K786427 WVS720891 WLW720891 WCA720891 VSE720891 VII720891 UYM720891 UOQ720891 UEU720891 TUY720891 TLC720891 TBG720891 SRK720891 SHO720891 RXS720891 RNW720891 REA720891 QUE720891 QKI720891 QAM720891 PQQ720891 PGU720891 OWY720891 ONC720891 ODG720891 NTK720891 NJO720891 MZS720891 MPW720891 MGA720891 LWE720891 LMI720891 LCM720891 KSQ720891 KIU720891 JYY720891 JPC720891 JFG720891 IVK720891 ILO720891 IBS720891 HRW720891 HIA720891 GYE720891 GOI720891 GEM720891 FUQ720891 FKU720891 FAY720891 ERC720891 EHG720891 DXK720891 DNO720891 DDS720891 CTW720891 CKA720891 CAE720891 BQI720891 BGM720891 AWQ720891 AMU720891 ACY720891 TC720891 JG720891 K720891 WVS655355 WLW655355 WCA655355 VSE655355 VII655355 UYM655355 UOQ655355 UEU655355 TUY655355 TLC655355 TBG655355 SRK655355 SHO655355 RXS655355 RNW655355 REA655355 QUE655355 QKI655355 QAM655355 PQQ655355 PGU655355 OWY655355 ONC655355 ODG655355 NTK655355 NJO655355 MZS655355 MPW655355 MGA655355 LWE655355 LMI655355 LCM655355 KSQ655355 KIU655355 JYY655355 JPC655355 JFG655355 IVK655355 ILO655355 IBS655355 HRW655355 HIA655355 GYE655355 GOI655355 GEM655355 FUQ655355 FKU655355 FAY655355 ERC655355 EHG655355 DXK655355 DNO655355 DDS655355 CTW655355 CKA655355 CAE655355 BQI655355 BGM655355 AWQ655355 AMU655355 ACY655355 TC655355 JG655355 K655355 WVS589819 WLW589819 WCA589819 VSE589819 VII589819 UYM589819 UOQ589819 UEU589819 TUY589819 TLC589819 TBG589819 SRK589819 SHO589819 RXS589819 RNW589819 REA589819 QUE589819 QKI589819 QAM589819 PQQ589819 PGU589819 OWY589819 ONC589819 ODG589819 NTK589819 NJO589819 MZS589819 MPW589819 MGA589819 LWE589819 LMI589819 LCM589819 KSQ589819 KIU589819 JYY589819 JPC589819 JFG589819 IVK589819 ILO589819 IBS589819 HRW589819 HIA589819 GYE589819 GOI589819 GEM589819 FUQ589819 FKU589819 FAY589819 ERC589819 EHG589819 DXK589819 DNO589819 DDS589819 CTW589819 CKA589819 CAE589819 BQI589819 BGM589819 AWQ589819 AMU589819 ACY589819 TC589819 JG589819 K589819 WVS524283 WLW524283 WCA524283 VSE524283 VII524283 UYM524283 UOQ524283 UEU524283 TUY524283 TLC524283 TBG524283 SRK524283 SHO524283 RXS524283 RNW524283 REA524283 QUE524283 QKI524283 QAM524283 PQQ524283 PGU524283 OWY524283 ONC524283 ODG524283 NTK524283 NJO524283 MZS524283 MPW524283 MGA524283 LWE524283 LMI524283 LCM524283 KSQ524283 KIU524283 JYY524283 JPC524283 JFG524283 IVK524283 ILO524283 IBS524283 HRW524283 HIA524283 GYE524283 GOI524283 GEM524283 FUQ524283 FKU524283 FAY524283 ERC524283 EHG524283 DXK524283 DNO524283 DDS524283 CTW524283 CKA524283 CAE524283 BQI524283 BGM524283 AWQ524283 AMU524283 ACY524283 TC524283 JG524283 K524283 WVS458747 WLW458747 WCA458747 VSE458747 VII458747 UYM458747 UOQ458747 UEU458747 TUY458747 TLC458747 TBG458747 SRK458747 SHO458747 RXS458747 RNW458747 REA458747 QUE458747 QKI458747 QAM458747 PQQ458747 PGU458747 OWY458747 ONC458747 ODG458747 NTK458747 NJO458747 MZS458747 MPW458747 MGA458747 LWE458747 LMI458747 LCM458747 KSQ458747 KIU458747 JYY458747 JPC458747 JFG458747 IVK458747 ILO458747 IBS458747 HRW458747 HIA458747 GYE458747 GOI458747 GEM458747 FUQ458747 FKU458747 FAY458747 ERC458747 EHG458747 DXK458747 DNO458747 DDS458747 CTW458747 CKA458747 CAE458747 BQI458747 BGM458747 AWQ458747 AMU458747 ACY458747 TC458747 JG458747 K458747 WVS393211 WLW393211 WCA393211 VSE393211 VII393211 UYM393211 UOQ393211 UEU393211 TUY393211 TLC393211 TBG393211 SRK393211 SHO393211 RXS393211 RNW393211 REA393211 QUE393211 QKI393211 QAM393211 PQQ393211 PGU393211 OWY393211 ONC393211 ODG393211 NTK393211 NJO393211 MZS393211 MPW393211 MGA393211 LWE393211 LMI393211 LCM393211 KSQ393211 KIU393211 JYY393211 JPC393211 JFG393211 IVK393211 ILO393211 IBS393211 HRW393211 HIA393211 GYE393211 GOI393211 GEM393211 FUQ393211 FKU393211 FAY393211 ERC393211 EHG393211 DXK393211 DNO393211 DDS393211 CTW393211 CKA393211 CAE393211 BQI393211 BGM393211 AWQ393211 AMU393211 ACY393211 TC393211 JG393211 K393211 WVS327675 WLW327675 WCA327675 VSE327675 VII327675 UYM327675 UOQ327675 UEU327675 TUY327675 TLC327675 TBG327675 SRK327675 SHO327675 RXS327675 RNW327675 REA327675 QUE327675 QKI327675 QAM327675 PQQ327675 PGU327675 OWY327675 ONC327675 ODG327675 NTK327675 NJO327675 MZS327675 MPW327675 MGA327675 LWE327675 LMI327675 LCM327675 KSQ327675 KIU327675 JYY327675 JPC327675 JFG327675 IVK327675 ILO327675 IBS327675 HRW327675 HIA327675 GYE327675 GOI327675 GEM327675 FUQ327675 FKU327675 FAY327675 ERC327675 EHG327675 DXK327675 DNO327675 DDS327675 CTW327675 CKA327675 CAE327675 BQI327675 BGM327675 AWQ327675 AMU327675 ACY327675 TC327675 JG327675 K327675 WVS262139 WLW262139 WCA262139 VSE262139 VII262139 UYM262139 UOQ262139 UEU262139 TUY262139 TLC262139 TBG262139 SRK262139 SHO262139 RXS262139 RNW262139 REA262139 QUE262139 QKI262139 QAM262139 PQQ262139 PGU262139 OWY262139 ONC262139 ODG262139 NTK262139 NJO262139 MZS262139 MPW262139 MGA262139 LWE262139 LMI262139 LCM262139 KSQ262139 KIU262139 JYY262139 JPC262139 JFG262139 IVK262139 ILO262139 IBS262139 HRW262139 HIA262139 GYE262139 GOI262139 GEM262139 FUQ262139 FKU262139 FAY262139 ERC262139 EHG262139 DXK262139 DNO262139 DDS262139 CTW262139 CKA262139 CAE262139 BQI262139 BGM262139 AWQ262139 AMU262139 ACY262139 TC262139 JG262139 K262139 WVS196603 WLW196603 WCA196603 VSE196603 VII196603 UYM196603 UOQ196603 UEU196603 TUY196603 TLC196603 TBG196603 SRK196603 SHO196603 RXS196603 RNW196603 REA196603 QUE196603 QKI196603 QAM196603 PQQ196603 PGU196603 OWY196603 ONC196603 ODG196603 NTK196603 NJO196603 MZS196603 MPW196603 MGA196603 LWE196603 LMI196603 LCM196603 KSQ196603 KIU196603 JYY196603 JPC196603 JFG196603 IVK196603 ILO196603 IBS196603 HRW196603 HIA196603 GYE196603 GOI196603 GEM196603 FUQ196603 FKU196603 FAY196603 ERC196603 EHG196603 DXK196603 DNO196603 DDS196603 CTW196603 CKA196603 CAE196603 BQI196603 BGM196603 AWQ196603 AMU196603 ACY196603 TC196603 JG196603 K196603 WVS131067 WLW131067 WCA131067 VSE131067 VII131067 UYM131067 UOQ131067 UEU131067 TUY131067 TLC131067 TBG131067 SRK131067 SHO131067 RXS131067 RNW131067 REA131067 QUE131067 QKI131067 QAM131067 PQQ131067 PGU131067 OWY131067 ONC131067 ODG131067 NTK131067 NJO131067 MZS131067 MPW131067 MGA131067 LWE131067 LMI131067 LCM131067 KSQ131067 KIU131067 JYY131067 JPC131067 JFG131067 IVK131067 ILO131067 IBS131067 HRW131067 HIA131067 GYE131067 GOI131067 GEM131067 FUQ131067 FKU131067 FAY131067 ERC131067 EHG131067 DXK131067 DNO131067 DDS131067 CTW131067 CKA131067 CAE131067 BQI131067 BGM131067 AWQ131067 AMU131067 ACY131067 TC131067 JG131067 K131067 WVS65531 WLW65531 WCA65531 VSE65531 VII65531 UYM65531 UOQ65531 UEU65531 TUY65531 TLC65531 TBG65531 SRK65531 SHO65531 RXS65531 RNW65531 REA65531 QUE65531 QKI65531 QAM65531 PQQ65531 PGU65531 OWY65531 ONC65531 ODG65531 NTK65531 NJO65531 MZS65531 MPW65531 MGA65531 LWE65531 LMI65531 LCM65531 KSQ65531 KIU65531 JYY65531 JPC65531 JFG65531 IVK65531 ILO65531 IBS65531 HRW65531 HIA65531 GYE65531 GOI65531 GEM65531 FUQ65531 FKU65531 FAY65531 ERC65531 EHG65531 DXK65531 DNO65531 DDS65531 CTW65531 CKA65531 CAE65531 BQI65531 BGM65531 AWQ65531 AMU65531 ACY65531 TC65531 JG65531 K65531 WVS6 WLW6 WCA6 VSE6 VII6 UYM6 UOQ6 UEU6 TUY6 TLC6 TBG6 SRK6 SHO6 RXS6 RNW6 REA6 QUE6 QKI6 QAM6 PQQ6 PGU6 OWY6 ONC6 ODG6 NTK6 NJO6 MZS6 MPW6 MGA6 LWE6 LMI6 LCM6 KSQ6 KIU6 JYY6 JPC6 JFG6 IVK6 ILO6 IBS6 HRW6 HIA6 GYE6 GOI6 GEM6 FUQ6 FKU6 FAY6 ERC6 EHG6 DXK6 DNO6 DDS6 CTW6 CKA6 CAE6 BQI6 BGM6 AWQ6 AMU6 ACY6 TC6 JG6" xr:uid="{43DD47C7-D5CC-48F7-9FD6-B17D79B68212}"/>
    <dataValidation type="date" allowBlank="1" showInputMessage="1" showErrorMessage="1" errorTitle="Špatný datum" error="Datum musí být v rozmezí_x000a_od 1.1.2016_x000a_do 31.12.2050" promptTitle="Vložit datum" prompt="ve formátu: dd.mm.rrrr" sqref="K65533 WVS983037 WLW983037 WCA983037 VSE983037 VII983037 UYM983037 UOQ983037 UEU983037 TUY983037 TLC983037 TBG983037 SRK983037 SHO983037 RXS983037 RNW983037 REA983037 QUE983037 QKI983037 QAM983037 PQQ983037 PGU983037 OWY983037 ONC983037 ODG983037 NTK983037 NJO983037 MZS983037 MPW983037 MGA983037 LWE983037 LMI983037 LCM983037 KSQ983037 KIU983037 JYY983037 JPC983037 JFG983037 IVK983037 ILO983037 IBS983037 HRW983037 HIA983037 GYE983037 GOI983037 GEM983037 FUQ983037 FKU983037 FAY983037 ERC983037 EHG983037 DXK983037 DNO983037 DDS983037 CTW983037 CKA983037 CAE983037 BQI983037 BGM983037 AWQ983037 AMU983037 ACY983037 TC983037 JG983037 K983037 WVS917501 WLW917501 WCA917501 VSE917501 VII917501 UYM917501 UOQ917501 UEU917501 TUY917501 TLC917501 TBG917501 SRK917501 SHO917501 RXS917501 RNW917501 REA917501 QUE917501 QKI917501 QAM917501 PQQ917501 PGU917501 OWY917501 ONC917501 ODG917501 NTK917501 NJO917501 MZS917501 MPW917501 MGA917501 LWE917501 LMI917501 LCM917501 KSQ917501 KIU917501 JYY917501 JPC917501 JFG917501 IVK917501 ILO917501 IBS917501 HRW917501 HIA917501 GYE917501 GOI917501 GEM917501 FUQ917501 FKU917501 FAY917501 ERC917501 EHG917501 DXK917501 DNO917501 DDS917501 CTW917501 CKA917501 CAE917501 BQI917501 BGM917501 AWQ917501 AMU917501 ACY917501 TC917501 JG917501 K917501 WVS851965 WLW851965 WCA851965 VSE851965 VII851965 UYM851965 UOQ851965 UEU851965 TUY851965 TLC851965 TBG851965 SRK851965 SHO851965 RXS851965 RNW851965 REA851965 QUE851965 QKI851965 QAM851965 PQQ851965 PGU851965 OWY851965 ONC851965 ODG851965 NTK851965 NJO851965 MZS851965 MPW851965 MGA851965 LWE851965 LMI851965 LCM851965 KSQ851965 KIU851965 JYY851965 JPC851965 JFG851965 IVK851965 ILO851965 IBS851965 HRW851965 HIA851965 GYE851965 GOI851965 GEM851965 FUQ851965 FKU851965 FAY851965 ERC851965 EHG851965 DXK851965 DNO851965 DDS851965 CTW851965 CKA851965 CAE851965 BQI851965 BGM851965 AWQ851965 AMU851965 ACY851965 TC851965 JG851965 K851965 WVS786429 WLW786429 WCA786429 VSE786429 VII786429 UYM786429 UOQ786429 UEU786429 TUY786429 TLC786429 TBG786429 SRK786429 SHO786429 RXS786429 RNW786429 REA786429 QUE786429 QKI786429 QAM786429 PQQ786429 PGU786429 OWY786429 ONC786429 ODG786429 NTK786429 NJO786429 MZS786429 MPW786429 MGA786429 LWE786429 LMI786429 LCM786429 KSQ786429 KIU786429 JYY786429 JPC786429 JFG786429 IVK786429 ILO786429 IBS786429 HRW786429 HIA786429 GYE786429 GOI786429 GEM786429 FUQ786429 FKU786429 FAY786429 ERC786429 EHG786429 DXK786429 DNO786429 DDS786429 CTW786429 CKA786429 CAE786429 BQI786429 BGM786429 AWQ786429 AMU786429 ACY786429 TC786429 JG786429 K786429 WVS720893 WLW720893 WCA720893 VSE720893 VII720893 UYM720893 UOQ720893 UEU720893 TUY720893 TLC720893 TBG720893 SRK720893 SHO720893 RXS720893 RNW720893 REA720893 QUE720893 QKI720893 QAM720893 PQQ720893 PGU720893 OWY720893 ONC720893 ODG720893 NTK720893 NJO720893 MZS720893 MPW720893 MGA720893 LWE720893 LMI720893 LCM720893 KSQ720893 KIU720893 JYY720893 JPC720893 JFG720893 IVK720893 ILO720893 IBS720893 HRW720893 HIA720893 GYE720893 GOI720893 GEM720893 FUQ720893 FKU720893 FAY720893 ERC720893 EHG720893 DXK720893 DNO720893 DDS720893 CTW720893 CKA720893 CAE720893 BQI720893 BGM720893 AWQ720893 AMU720893 ACY720893 TC720893 JG720893 K720893 WVS655357 WLW655357 WCA655357 VSE655357 VII655357 UYM655357 UOQ655357 UEU655357 TUY655357 TLC655357 TBG655357 SRK655357 SHO655357 RXS655357 RNW655357 REA655357 QUE655357 QKI655357 QAM655357 PQQ655357 PGU655357 OWY655357 ONC655357 ODG655357 NTK655357 NJO655357 MZS655357 MPW655357 MGA655357 LWE655357 LMI655357 LCM655357 KSQ655357 KIU655357 JYY655357 JPC655357 JFG655357 IVK655357 ILO655357 IBS655357 HRW655357 HIA655357 GYE655357 GOI655357 GEM655357 FUQ655357 FKU655357 FAY655357 ERC655357 EHG655357 DXK655357 DNO655357 DDS655357 CTW655357 CKA655357 CAE655357 BQI655357 BGM655357 AWQ655357 AMU655357 ACY655357 TC655357 JG655357 K655357 WVS589821 WLW589821 WCA589821 VSE589821 VII589821 UYM589821 UOQ589821 UEU589821 TUY589821 TLC589821 TBG589821 SRK589821 SHO589821 RXS589821 RNW589821 REA589821 QUE589821 QKI589821 QAM589821 PQQ589821 PGU589821 OWY589821 ONC589821 ODG589821 NTK589821 NJO589821 MZS589821 MPW589821 MGA589821 LWE589821 LMI589821 LCM589821 KSQ589821 KIU589821 JYY589821 JPC589821 JFG589821 IVK589821 ILO589821 IBS589821 HRW589821 HIA589821 GYE589821 GOI589821 GEM589821 FUQ589821 FKU589821 FAY589821 ERC589821 EHG589821 DXK589821 DNO589821 DDS589821 CTW589821 CKA589821 CAE589821 BQI589821 BGM589821 AWQ589821 AMU589821 ACY589821 TC589821 JG589821 K589821 WVS524285 WLW524285 WCA524285 VSE524285 VII524285 UYM524285 UOQ524285 UEU524285 TUY524285 TLC524285 TBG524285 SRK524285 SHO524285 RXS524285 RNW524285 REA524285 QUE524285 QKI524285 QAM524285 PQQ524285 PGU524285 OWY524285 ONC524285 ODG524285 NTK524285 NJO524285 MZS524285 MPW524285 MGA524285 LWE524285 LMI524285 LCM524285 KSQ524285 KIU524285 JYY524285 JPC524285 JFG524285 IVK524285 ILO524285 IBS524285 HRW524285 HIA524285 GYE524285 GOI524285 GEM524285 FUQ524285 FKU524285 FAY524285 ERC524285 EHG524285 DXK524285 DNO524285 DDS524285 CTW524285 CKA524285 CAE524285 BQI524285 BGM524285 AWQ524285 AMU524285 ACY524285 TC524285 JG524285 K524285 WVS458749 WLW458749 WCA458749 VSE458749 VII458749 UYM458749 UOQ458749 UEU458749 TUY458749 TLC458749 TBG458749 SRK458749 SHO458749 RXS458749 RNW458749 REA458749 QUE458749 QKI458749 QAM458749 PQQ458749 PGU458749 OWY458749 ONC458749 ODG458749 NTK458749 NJO458749 MZS458749 MPW458749 MGA458749 LWE458749 LMI458749 LCM458749 KSQ458749 KIU458749 JYY458749 JPC458749 JFG458749 IVK458749 ILO458749 IBS458749 HRW458749 HIA458749 GYE458749 GOI458749 GEM458749 FUQ458749 FKU458749 FAY458749 ERC458749 EHG458749 DXK458749 DNO458749 DDS458749 CTW458749 CKA458749 CAE458749 BQI458749 BGM458749 AWQ458749 AMU458749 ACY458749 TC458749 JG458749 K458749 WVS393213 WLW393213 WCA393213 VSE393213 VII393213 UYM393213 UOQ393213 UEU393213 TUY393213 TLC393213 TBG393213 SRK393213 SHO393213 RXS393213 RNW393213 REA393213 QUE393213 QKI393213 QAM393213 PQQ393213 PGU393213 OWY393213 ONC393213 ODG393213 NTK393213 NJO393213 MZS393213 MPW393213 MGA393213 LWE393213 LMI393213 LCM393213 KSQ393213 KIU393213 JYY393213 JPC393213 JFG393213 IVK393213 ILO393213 IBS393213 HRW393213 HIA393213 GYE393213 GOI393213 GEM393213 FUQ393213 FKU393213 FAY393213 ERC393213 EHG393213 DXK393213 DNO393213 DDS393213 CTW393213 CKA393213 CAE393213 BQI393213 BGM393213 AWQ393213 AMU393213 ACY393213 TC393213 JG393213 K393213 WVS327677 WLW327677 WCA327677 VSE327677 VII327677 UYM327677 UOQ327677 UEU327677 TUY327677 TLC327677 TBG327677 SRK327677 SHO327677 RXS327677 RNW327677 REA327677 QUE327677 QKI327677 QAM327677 PQQ327677 PGU327677 OWY327677 ONC327677 ODG327677 NTK327677 NJO327677 MZS327677 MPW327677 MGA327677 LWE327677 LMI327677 LCM327677 KSQ327677 KIU327677 JYY327677 JPC327677 JFG327677 IVK327677 ILO327677 IBS327677 HRW327677 HIA327677 GYE327677 GOI327677 GEM327677 FUQ327677 FKU327677 FAY327677 ERC327677 EHG327677 DXK327677 DNO327677 DDS327677 CTW327677 CKA327677 CAE327677 BQI327677 BGM327677 AWQ327677 AMU327677 ACY327677 TC327677 JG327677 K327677 WVS262141 WLW262141 WCA262141 VSE262141 VII262141 UYM262141 UOQ262141 UEU262141 TUY262141 TLC262141 TBG262141 SRK262141 SHO262141 RXS262141 RNW262141 REA262141 QUE262141 QKI262141 QAM262141 PQQ262141 PGU262141 OWY262141 ONC262141 ODG262141 NTK262141 NJO262141 MZS262141 MPW262141 MGA262141 LWE262141 LMI262141 LCM262141 KSQ262141 KIU262141 JYY262141 JPC262141 JFG262141 IVK262141 ILO262141 IBS262141 HRW262141 HIA262141 GYE262141 GOI262141 GEM262141 FUQ262141 FKU262141 FAY262141 ERC262141 EHG262141 DXK262141 DNO262141 DDS262141 CTW262141 CKA262141 CAE262141 BQI262141 BGM262141 AWQ262141 AMU262141 ACY262141 TC262141 JG262141 K262141 WVS196605 WLW196605 WCA196605 VSE196605 VII196605 UYM196605 UOQ196605 UEU196605 TUY196605 TLC196605 TBG196605 SRK196605 SHO196605 RXS196605 RNW196605 REA196605 QUE196605 QKI196605 QAM196605 PQQ196605 PGU196605 OWY196605 ONC196605 ODG196605 NTK196605 NJO196605 MZS196605 MPW196605 MGA196605 LWE196605 LMI196605 LCM196605 KSQ196605 KIU196605 JYY196605 JPC196605 JFG196605 IVK196605 ILO196605 IBS196605 HRW196605 HIA196605 GYE196605 GOI196605 GEM196605 FUQ196605 FKU196605 FAY196605 ERC196605 EHG196605 DXK196605 DNO196605 DDS196605 CTW196605 CKA196605 CAE196605 BQI196605 BGM196605 AWQ196605 AMU196605 ACY196605 TC196605 JG196605 K196605 WVS131069 WLW131069 WCA131069 VSE131069 VII131069 UYM131069 UOQ131069 UEU131069 TUY131069 TLC131069 TBG131069 SRK131069 SHO131069 RXS131069 RNW131069 REA131069 QUE131069 QKI131069 QAM131069 PQQ131069 PGU131069 OWY131069 ONC131069 ODG131069 NTK131069 NJO131069 MZS131069 MPW131069 MGA131069 LWE131069 LMI131069 LCM131069 KSQ131069 KIU131069 JYY131069 JPC131069 JFG131069 IVK131069 ILO131069 IBS131069 HRW131069 HIA131069 GYE131069 GOI131069 GEM131069 FUQ131069 FKU131069 FAY131069 ERC131069 EHG131069 DXK131069 DNO131069 DDS131069 CTW131069 CKA131069 CAE131069 BQI131069 BGM131069 AWQ131069 AMU131069 ACY131069 TC131069 JG131069 K131069 WVS65533 WLW65533 WCA65533 VSE65533 VII65533 UYM65533 UOQ65533 UEU65533 TUY65533 TLC65533 TBG65533 SRK65533 SHO65533 RXS65533 RNW65533 REA65533 QUE65533 QKI65533 QAM65533 PQQ65533 PGU65533 OWY65533 ONC65533 ODG65533 NTK65533 NJO65533 MZS65533 MPW65533 MGA65533 LWE65533 LMI65533 LCM65533 KSQ65533 KIU65533 JYY65533 JPC65533 JFG65533 IVK65533 ILO65533 IBS65533 HRW65533 HIA65533 GYE65533 GOI65533 GEM65533 FUQ65533 FKU65533 FAY65533 ERC65533 EHG65533 DXK65533 DNO65533 DDS65533 CTW65533 CKA65533 CAE65533 BQI65533 BGM65533 AWQ65533 AMU65533 ACY65533 TC65533 JG65533" xr:uid="{81D2801A-CA01-4A65-BCA9-9589975BB34F}">
      <formula1>42370</formula1>
      <formula2>55153</formula2>
    </dataValidation>
    <dataValidation type="list" allowBlank="1" showInputMessage="1" showErrorMessage="1" error="Nutno vybrat klasifikaci dle předvolby!" promptTitle="Klasifikace" prompt="pro zatřídění stavebních a inženýrských objektů_x000a_(viz Portál veřejných zakázek MMR):_x000a_Struktura klasifikace:_x000a_1. až 3. místo obor_x000a_4. místo skupina_x000a_5. místo podskupina_x000a_6. místo konstrukčně materiálová charakteristika_x000a_7. místo druh stavební akce_x000a_" sqref="K4 WVS983033 WLW983033 WCA983033 VSE983033 VII983033 UYM983033 UOQ983033 UEU983033 TUY983033 TLC983033 TBG983033 SRK983033 SHO983033 RXS983033 RNW983033 REA983033 QUE983033 QKI983033 QAM983033 PQQ983033 PGU983033 OWY983033 ONC983033 ODG983033 NTK983033 NJO983033 MZS983033 MPW983033 MGA983033 LWE983033 LMI983033 LCM983033 KSQ983033 KIU983033 JYY983033 JPC983033 JFG983033 IVK983033 ILO983033 IBS983033 HRW983033 HIA983033 GYE983033 GOI983033 GEM983033 FUQ983033 FKU983033 FAY983033 ERC983033 EHG983033 DXK983033 DNO983033 DDS983033 CTW983033 CKA983033 CAE983033 BQI983033 BGM983033 AWQ983033 AMU983033 ACY983033 TC983033 JG983033 K983033 WVS917497 WLW917497 WCA917497 VSE917497 VII917497 UYM917497 UOQ917497 UEU917497 TUY917497 TLC917497 TBG917497 SRK917497 SHO917497 RXS917497 RNW917497 REA917497 QUE917497 QKI917497 QAM917497 PQQ917497 PGU917497 OWY917497 ONC917497 ODG917497 NTK917497 NJO917497 MZS917497 MPW917497 MGA917497 LWE917497 LMI917497 LCM917497 KSQ917497 KIU917497 JYY917497 JPC917497 JFG917497 IVK917497 ILO917497 IBS917497 HRW917497 HIA917497 GYE917497 GOI917497 GEM917497 FUQ917497 FKU917497 FAY917497 ERC917497 EHG917497 DXK917497 DNO917497 DDS917497 CTW917497 CKA917497 CAE917497 BQI917497 BGM917497 AWQ917497 AMU917497 ACY917497 TC917497 JG917497 K917497 WVS851961 WLW851961 WCA851961 VSE851961 VII851961 UYM851961 UOQ851961 UEU851961 TUY851961 TLC851961 TBG851961 SRK851961 SHO851961 RXS851961 RNW851961 REA851961 QUE851961 QKI851961 QAM851961 PQQ851961 PGU851961 OWY851961 ONC851961 ODG851961 NTK851961 NJO851961 MZS851961 MPW851961 MGA851961 LWE851961 LMI851961 LCM851961 KSQ851961 KIU851961 JYY851961 JPC851961 JFG851961 IVK851961 ILO851961 IBS851961 HRW851961 HIA851961 GYE851961 GOI851961 GEM851961 FUQ851961 FKU851961 FAY851961 ERC851961 EHG851961 DXK851961 DNO851961 DDS851961 CTW851961 CKA851961 CAE851961 BQI851961 BGM851961 AWQ851961 AMU851961 ACY851961 TC851961 JG851961 K851961 WVS786425 WLW786425 WCA786425 VSE786425 VII786425 UYM786425 UOQ786425 UEU786425 TUY786425 TLC786425 TBG786425 SRK786425 SHO786425 RXS786425 RNW786425 REA786425 QUE786425 QKI786425 QAM786425 PQQ786425 PGU786425 OWY786425 ONC786425 ODG786425 NTK786425 NJO786425 MZS786425 MPW786425 MGA786425 LWE786425 LMI786425 LCM786425 KSQ786425 KIU786425 JYY786425 JPC786425 JFG786425 IVK786425 ILO786425 IBS786425 HRW786425 HIA786425 GYE786425 GOI786425 GEM786425 FUQ786425 FKU786425 FAY786425 ERC786425 EHG786425 DXK786425 DNO786425 DDS786425 CTW786425 CKA786425 CAE786425 BQI786425 BGM786425 AWQ786425 AMU786425 ACY786425 TC786425 JG786425 K786425 WVS720889 WLW720889 WCA720889 VSE720889 VII720889 UYM720889 UOQ720889 UEU720889 TUY720889 TLC720889 TBG720889 SRK720889 SHO720889 RXS720889 RNW720889 REA720889 QUE720889 QKI720889 QAM720889 PQQ720889 PGU720889 OWY720889 ONC720889 ODG720889 NTK720889 NJO720889 MZS720889 MPW720889 MGA720889 LWE720889 LMI720889 LCM720889 KSQ720889 KIU720889 JYY720889 JPC720889 JFG720889 IVK720889 ILO720889 IBS720889 HRW720889 HIA720889 GYE720889 GOI720889 GEM720889 FUQ720889 FKU720889 FAY720889 ERC720889 EHG720889 DXK720889 DNO720889 DDS720889 CTW720889 CKA720889 CAE720889 BQI720889 BGM720889 AWQ720889 AMU720889 ACY720889 TC720889 JG720889 K720889 WVS655353 WLW655353 WCA655353 VSE655353 VII655353 UYM655353 UOQ655353 UEU655353 TUY655353 TLC655353 TBG655353 SRK655353 SHO655353 RXS655353 RNW655353 REA655353 QUE655353 QKI655353 QAM655353 PQQ655353 PGU655353 OWY655353 ONC655353 ODG655353 NTK655353 NJO655353 MZS655353 MPW655353 MGA655353 LWE655353 LMI655353 LCM655353 KSQ655353 KIU655353 JYY655353 JPC655353 JFG655353 IVK655353 ILO655353 IBS655353 HRW655353 HIA655353 GYE655353 GOI655353 GEM655353 FUQ655353 FKU655353 FAY655353 ERC655353 EHG655353 DXK655353 DNO655353 DDS655353 CTW655353 CKA655353 CAE655353 BQI655353 BGM655353 AWQ655353 AMU655353 ACY655353 TC655353 JG655353 K655353 WVS589817 WLW589817 WCA589817 VSE589817 VII589817 UYM589817 UOQ589817 UEU589817 TUY589817 TLC589817 TBG589817 SRK589817 SHO589817 RXS589817 RNW589817 REA589817 QUE589817 QKI589817 QAM589817 PQQ589817 PGU589817 OWY589817 ONC589817 ODG589817 NTK589817 NJO589817 MZS589817 MPW589817 MGA589817 LWE589817 LMI589817 LCM589817 KSQ589817 KIU589817 JYY589817 JPC589817 JFG589817 IVK589817 ILO589817 IBS589817 HRW589817 HIA589817 GYE589817 GOI589817 GEM589817 FUQ589817 FKU589817 FAY589817 ERC589817 EHG589817 DXK589817 DNO589817 DDS589817 CTW589817 CKA589817 CAE589817 BQI589817 BGM589817 AWQ589817 AMU589817 ACY589817 TC589817 JG589817 K589817 WVS524281 WLW524281 WCA524281 VSE524281 VII524281 UYM524281 UOQ524281 UEU524281 TUY524281 TLC524281 TBG524281 SRK524281 SHO524281 RXS524281 RNW524281 REA524281 QUE524281 QKI524281 QAM524281 PQQ524281 PGU524281 OWY524281 ONC524281 ODG524281 NTK524281 NJO524281 MZS524281 MPW524281 MGA524281 LWE524281 LMI524281 LCM524281 KSQ524281 KIU524281 JYY524281 JPC524281 JFG524281 IVK524281 ILO524281 IBS524281 HRW524281 HIA524281 GYE524281 GOI524281 GEM524281 FUQ524281 FKU524281 FAY524281 ERC524281 EHG524281 DXK524281 DNO524281 DDS524281 CTW524281 CKA524281 CAE524281 BQI524281 BGM524281 AWQ524281 AMU524281 ACY524281 TC524281 JG524281 K524281 WVS458745 WLW458745 WCA458745 VSE458745 VII458745 UYM458745 UOQ458745 UEU458745 TUY458745 TLC458745 TBG458745 SRK458745 SHO458745 RXS458745 RNW458745 REA458745 QUE458745 QKI458745 QAM458745 PQQ458745 PGU458745 OWY458745 ONC458745 ODG458745 NTK458745 NJO458745 MZS458745 MPW458745 MGA458745 LWE458745 LMI458745 LCM458745 KSQ458745 KIU458745 JYY458745 JPC458745 JFG458745 IVK458745 ILO458745 IBS458745 HRW458745 HIA458745 GYE458745 GOI458745 GEM458745 FUQ458745 FKU458745 FAY458745 ERC458745 EHG458745 DXK458745 DNO458745 DDS458745 CTW458745 CKA458745 CAE458745 BQI458745 BGM458745 AWQ458745 AMU458745 ACY458745 TC458745 JG458745 K458745 WVS393209 WLW393209 WCA393209 VSE393209 VII393209 UYM393209 UOQ393209 UEU393209 TUY393209 TLC393209 TBG393209 SRK393209 SHO393209 RXS393209 RNW393209 REA393209 QUE393209 QKI393209 QAM393209 PQQ393209 PGU393209 OWY393209 ONC393209 ODG393209 NTK393209 NJO393209 MZS393209 MPW393209 MGA393209 LWE393209 LMI393209 LCM393209 KSQ393209 KIU393209 JYY393209 JPC393209 JFG393209 IVK393209 ILO393209 IBS393209 HRW393209 HIA393209 GYE393209 GOI393209 GEM393209 FUQ393209 FKU393209 FAY393209 ERC393209 EHG393209 DXK393209 DNO393209 DDS393209 CTW393209 CKA393209 CAE393209 BQI393209 BGM393209 AWQ393209 AMU393209 ACY393209 TC393209 JG393209 K393209 WVS327673 WLW327673 WCA327673 VSE327673 VII327673 UYM327673 UOQ327673 UEU327673 TUY327673 TLC327673 TBG327673 SRK327673 SHO327673 RXS327673 RNW327673 REA327673 QUE327673 QKI327673 QAM327673 PQQ327673 PGU327673 OWY327673 ONC327673 ODG327673 NTK327673 NJO327673 MZS327673 MPW327673 MGA327673 LWE327673 LMI327673 LCM327673 KSQ327673 KIU327673 JYY327673 JPC327673 JFG327673 IVK327673 ILO327673 IBS327673 HRW327673 HIA327673 GYE327673 GOI327673 GEM327673 FUQ327673 FKU327673 FAY327673 ERC327673 EHG327673 DXK327673 DNO327673 DDS327673 CTW327673 CKA327673 CAE327673 BQI327673 BGM327673 AWQ327673 AMU327673 ACY327673 TC327673 JG327673 K327673 WVS262137 WLW262137 WCA262137 VSE262137 VII262137 UYM262137 UOQ262137 UEU262137 TUY262137 TLC262137 TBG262137 SRK262137 SHO262137 RXS262137 RNW262137 REA262137 QUE262137 QKI262137 QAM262137 PQQ262137 PGU262137 OWY262137 ONC262137 ODG262137 NTK262137 NJO262137 MZS262137 MPW262137 MGA262137 LWE262137 LMI262137 LCM262137 KSQ262137 KIU262137 JYY262137 JPC262137 JFG262137 IVK262137 ILO262137 IBS262137 HRW262137 HIA262137 GYE262137 GOI262137 GEM262137 FUQ262137 FKU262137 FAY262137 ERC262137 EHG262137 DXK262137 DNO262137 DDS262137 CTW262137 CKA262137 CAE262137 BQI262137 BGM262137 AWQ262137 AMU262137 ACY262137 TC262137 JG262137 K262137 WVS196601 WLW196601 WCA196601 VSE196601 VII196601 UYM196601 UOQ196601 UEU196601 TUY196601 TLC196601 TBG196601 SRK196601 SHO196601 RXS196601 RNW196601 REA196601 QUE196601 QKI196601 QAM196601 PQQ196601 PGU196601 OWY196601 ONC196601 ODG196601 NTK196601 NJO196601 MZS196601 MPW196601 MGA196601 LWE196601 LMI196601 LCM196601 KSQ196601 KIU196601 JYY196601 JPC196601 JFG196601 IVK196601 ILO196601 IBS196601 HRW196601 HIA196601 GYE196601 GOI196601 GEM196601 FUQ196601 FKU196601 FAY196601 ERC196601 EHG196601 DXK196601 DNO196601 DDS196601 CTW196601 CKA196601 CAE196601 BQI196601 BGM196601 AWQ196601 AMU196601 ACY196601 TC196601 JG196601 K196601 WVS131065 WLW131065 WCA131065 VSE131065 VII131065 UYM131065 UOQ131065 UEU131065 TUY131065 TLC131065 TBG131065 SRK131065 SHO131065 RXS131065 RNW131065 REA131065 QUE131065 QKI131065 QAM131065 PQQ131065 PGU131065 OWY131065 ONC131065 ODG131065 NTK131065 NJO131065 MZS131065 MPW131065 MGA131065 LWE131065 LMI131065 LCM131065 KSQ131065 KIU131065 JYY131065 JPC131065 JFG131065 IVK131065 ILO131065 IBS131065 HRW131065 HIA131065 GYE131065 GOI131065 GEM131065 FUQ131065 FKU131065 FAY131065 ERC131065 EHG131065 DXK131065 DNO131065 DDS131065 CTW131065 CKA131065 CAE131065 BQI131065 BGM131065 AWQ131065 AMU131065 ACY131065 TC131065 JG131065 K131065 WVS65529 WLW65529 WCA65529 VSE65529 VII65529 UYM65529 UOQ65529 UEU65529 TUY65529 TLC65529 TBG65529 SRK65529 SHO65529 RXS65529 RNW65529 REA65529 QUE65529 QKI65529 QAM65529 PQQ65529 PGU65529 OWY65529 ONC65529 ODG65529 NTK65529 NJO65529 MZS65529 MPW65529 MGA65529 LWE65529 LMI65529 LCM65529 KSQ65529 KIU65529 JYY65529 JPC65529 JFG65529 IVK65529 ILO65529 IBS65529 HRW65529 HIA65529 GYE65529 GOI65529 GEM65529 FUQ65529 FKU65529 FAY65529 ERC65529 EHG65529 DXK65529 DNO65529 DDS65529 CTW65529 CKA65529 CAE65529 BQI65529 BGM65529 AWQ65529 AMU65529 ACY65529 TC65529 JG65529 K65529 WVS4 WLW4 WCA4 VSE4 VII4 UYM4 UOQ4 UEU4 TUY4 TLC4 TBG4 SRK4 SHO4 RXS4 RNW4 REA4 QUE4 QKI4 QAM4 PQQ4 PGU4 OWY4 ONC4 ODG4 NTK4 NJO4 MZS4 MPW4 MGA4 LWE4 LMI4 LCM4 KSQ4 KIU4 JYY4 JPC4 JFG4 IVK4 ILO4 IBS4 HRW4 HIA4 GYE4 GOI4 GEM4 FUQ4 FKU4 FAY4 ERC4 EHG4 DXK4 DNO4 DDS4 CTW4 CKA4 CAE4 BQI4 BGM4 AWQ4 AMU4 ACY4 TC4 JG4" xr:uid="{AAD25700-29E1-4F1D-93D5-2C9B0E3065C7}">
      <formula1>"801,802,803,811,812, 813, 814,815, 817, 821,822, 823,824,825,826,827,828,831,832,833,838,839"</formula1>
    </dataValidation>
    <dataValidation type="list" allowBlank="1" showInputMessage="1" showErrorMessage="1" errorTitle="Neexitující stupeň dokumentace!" error="Nutno vybrat stupeň dokumentace dle předvolby!" promptTitle="Výběr stádia dle seznamu:" prompt="Stádium 3_x000a_Stádium 2" sqref="E5 WVM983034 WLQ983034 WBU983034 VRY983034 VIC983034 UYG983034 UOK983034 UEO983034 TUS983034 TKW983034 TBA983034 SRE983034 SHI983034 RXM983034 RNQ983034 RDU983034 QTY983034 QKC983034 QAG983034 PQK983034 PGO983034 OWS983034 OMW983034 ODA983034 NTE983034 NJI983034 MZM983034 MPQ983034 MFU983034 LVY983034 LMC983034 LCG983034 KSK983034 KIO983034 JYS983034 JOW983034 JFA983034 IVE983034 ILI983034 IBM983034 HRQ983034 HHU983034 GXY983034 GOC983034 GEG983034 FUK983034 FKO983034 FAS983034 EQW983034 EHA983034 DXE983034 DNI983034 DDM983034 CTQ983034 CJU983034 BZY983034 BQC983034 BGG983034 AWK983034 AMO983034 ACS983034 SW983034 JA983034 E983034 WVM917498 WLQ917498 WBU917498 VRY917498 VIC917498 UYG917498 UOK917498 UEO917498 TUS917498 TKW917498 TBA917498 SRE917498 SHI917498 RXM917498 RNQ917498 RDU917498 QTY917498 QKC917498 QAG917498 PQK917498 PGO917498 OWS917498 OMW917498 ODA917498 NTE917498 NJI917498 MZM917498 MPQ917498 MFU917498 LVY917498 LMC917498 LCG917498 KSK917498 KIO917498 JYS917498 JOW917498 JFA917498 IVE917498 ILI917498 IBM917498 HRQ917498 HHU917498 GXY917498 GOC917498 GEG917498 FUK917498 FKO917498 FAS917498 EQW917498 EHA917498 DXE917498 DNI917498 DDM917498 CTQ917498 CJU917498 BZY917498 BQC917498 BGG917498 AWK917498 AMO917498 ACS917498 SW917498 JA917498 E917498 WVM851962 WLQ851962 WBU851962 VRY851962 VIC851962 UYG851962 UOK851962 UEO851962 TUS851962 TKW851962 TBA851962 SRE851962 SHI851962 RXM851962 RNQ851962 RDU851962 QTY851962 QKC851962 QAG851962 PQK851962 PGO851962 OWS851962 OMW851962 ODA851962 NTE851962 NJI851962 MZM851962 MPQ851962 MFU851962 LVY851962 LMC851962 LCG851962 KSK851962 KIO851962 JYS851962 JOW851962 JFA851962 IVE851962 ILI851962 IBM851962 HRQ851962 HHU851962 GXY851962 GOC851962 GEG851962 FUK851962 FKO851962 FAS851962 EQW851962 EHA851962 DXE851962 DNI851962 DDM851962 CTQ851962 CJU851962 BZY851962 BQC851962 BGG851962 AWK851962 AMO851962 ACS851962 SW851962 JA851962 E851962 WVM786426 WLQ786426 WBU786426 VRY786426 VIC786426 UYG786426 UOK786426 UEO786426 TUS786426 TKW786426 TBA786426 SRE786426 SHI786426 RXM786426 RNQ786426 RDU786426 QTY786426 QKC786426 QAG786426 PQK786426 PGO786426 OWS786426 OMW786426 ODA786426 NTE786426 NJI786426 MZM786426 MPQ786426 MFU786426 LVY786426 LMC786426 LCG786426 KSK786426 KIO786426 JYS786426 JOW786426 JFA786426 IVE786426 ILI786426 IBM786426 HRQ786426 HHU786426 GXY786426 GOC786426 GEG786426 FUK786426 FKO786426 FAS786426 EQW786426 EHA786426 DXE786426 DNI786426 DDM786426 CTQ786426 CJU786426 BZY786426 BQC786426 BGG786426 AWK786426 AMO786426 ACS786426 SW786426 JA786426 E786426 WVM720890 WLQ720890 WBU720890 VRY720890 VIC720890 UYG720890 UOK720890 UEO720890 TUS720890 TKW720890 TBA720890 SRE720890 SHI720890 RXM720890 RNQ720890 RDU720890 QTY720890 QKC720890 QAG720890 PQK720890 PGO720890 OWS720890 OMW720890 ODA720890 NTE720890 NJI720890 MZM720890 MPQ720890 MFU720890 LVY720890 LMC720890 LCG720890 KSK720890 KIO720890 JYS720890 JOW720890 JFA720890 IVE720890 ILI720890 IBM720890 HRQ720890 HHU720890 GXY720890 GOC720890 GEG720890 FUK720890 FKO720890 FAS720890 EQW720890 EHA720890 DXE720890 DNI720890 DDM720890 CTQ720890 CJU720890 BZY720890 BQC720890 BGG720890 AWK720890 AMO720890 ACS720890 SW720890 JA720890 E720890 WVM655354 WLQ655354 WBU655354 VRY655354 VIC655354 UYG655354 UOK655354 UEO655354 TUS655354 TKW655354 TBA655354 SRE655354 SHI655354 RXM655354 RNQ655354 RDU655354 QTY655354 QKC655354 QAG655354 PQK655354 PGO655354 OWS655354 OMW655354 ODA655354 NTE655354 NJI655354 MZM655354 MPQ655354 MFU655354 LVY655354 LMC655354 LCG655354 KSK655354 KIO655354 JYS655354 JOW655354 JFA655354 IVE655354 ILI655354 IBM655354 HRQ655354 HHU655354 GXY655354 GOC655354 GEG655354 FUK655354 FKO655354 FAS655354 EQW655354 EHA655354 DXE655354 DNI655354 DDM655354 CTQ655354 CJU655354 BZY655354 BQC655354 BGG655354 AWK655354 AMO655354 ACS655354 SW655354 JA655354 E655354 WVM589818 WLQ589818 WBU589818 VRY589818 VIC589818 UYG589818 UOK589818 UEO589818 TUS589818 TKW589818 TBA589818 SRE589818 SHI589818 RXM589818 RNQ589818 RDU589818 QTY589818 QKC589818 QAG589818 PQK589818 PGO589818 OWS589818 OMW589818 ODA589818 NTE589818 NJI589818 MZM589818 MPQ589818 MFU589818 LVY589818 LMC589818 LCG589818 KSK589818 KIO589818 JYS589818 JOW589818 JFA589818 IVE589818 ILI589818 IBM589818 HRQ589818 HHU589818 GXY589818 GOC589818 GEG589818 FUK589818 FKO589818 FAS589818 EQW589818 EHA589818 DXE589818 DNI589818 DDM589818 CTQ589818 CJU589818 BZY589818 BQC589818 BGG589818 AWK589818 AMO589818 ACS589818 SW589818 JA589818 E589818 WVM524282 WLQ524282 WBU524282 VRY524282 VIC524282 UYG524282 UOK524282 UEO524282 TUS524282 TKW524282 TBA524282 SRE524282 SHI524282 RXM524282 RNQ524282 RDU524282 QTY524282 QKC524282 QAG524282 PQK524282 PGO524282 OWS524282 OMW524282 ODA524282 NTE524282 NJI524282 MZM524282 MPQ524282 MFU524282 LVY524282 LMC524282 LCG524282 KSK524282 KIO524282 JYS524282 JOW524282 JFA524282 IVE524282 ILI524282 IBM524282 HRQ524282 HHU524282 GXY524282 GOC524282 GEG524282 FUK524282 FKO524282 FAS524282 EQW524282 EHA524282 DXE524282 DNI524282 DDM524282 CTQ524282 CJU524282 BZY524282 BQC524282 BGG524282 AWK524282 AMO524282 ACS524282 SW524282 JA524282 E524282 WVM458746 WLQ458746 WBU458746 VRY458746 VIC458746 UYG458746 UOK458746 UEO458746 TUS458746 TKW458746 TBA458746 SRE458746 SHI458746 RXM458746 RNQ458746 RDU458746 QTY458746 QKC458746 QAG458746 PQK458746 PGO458746 OWS458746 OMW458746 ODA458746 NTE458746 NJI458746 MZM458746 MPQ458746 MFU458746 LVY458746 LMC458746 LCG458746 KSK458746 KIO458746 JYS458746 JOW458746 JFA458746 IVE458746 ILI458746 IBM458746 HRQ458746 HHU458746 GXY458746 GOC458746 GEG458746 FUK458746 FKO458746 FAS458746 EQW458746 EHA458746 DXE458746 DNI458746 DDM458746 CTQ458746 CJU458746 BZY458746 BQC458746 BGG458746 AWK458746 AMO458746 ACS458746 SW458746 JA458746 E458746 WVM393210 WLQ393210 WBU393210 VRY393210 VIC393210 UYG393210 UOK393210 UEO393210 TUS393210 TKW393210 TBA393210 SRE393210 SHI393210 RXM393210 RNQ393210 RDU393210 QTY393210 QKC393210 QAG393210 PQK393210 PGO393210 OWS393210 OMW393210 ODA393210 NTE393210 NJI393210 MZM393210 MPQ393210 MFU393210 LVY393210 LMC393210 LCG393210 KSK393210 KIO393210 JYS393210 JOW393210 JFA393210 IVE393210 ILI393210 IBM393210 HRQ393210 HHU393210 GXY393210 GOC393210 GEG393210 FUK393210 FKO393210 FAS393210 EQW393210 EHA393210 DXE393210 DNI393210 DDM393210 CTQ393210 CJU393210 BZY393210 BQC393210 BGG393210 AWK393210 AMO393210 ACS393210 SW393210 JA393210 E393210 WVM327674 WLQ327674 WBU327674 VRY327674 VIC327674 UYG327674 UOK327674 UEO327674 TUS327674 TKW327674 TBA327674 SRE327674 SHI327674 RXM327674 RNQ327674 RDU327674 QTY327674 QKC327674 QAG327674 PQK327674 PGO327674 OWS327674 OMW327674 ODA327674 NTE327674 NJI327674 MZM327674 MPQ327674 MFU327674 LVY327674 LMC327674 LCG327674 KSK327674 KIO327674 JYS327674 JOW327674 JFA327674 IVE327674 ILI327674 IBM327674 HRQ327674 HHU327674 GXY327674 GOC327674 GEG327674 FUK327674 FKO327674 FAS327674 EQW327674 EHA327674 DXE327674 DNI327674 DDM327674 CTQ327674 CJU327674 BZY327674 BQC327674 BGG327674 AWK327674 AMO327674 ACS327674 SW327674 JA327674 E327674 WVM262138 WLQ262138 WBU262138 VRY262138 VIC262138 UYG262138 UOK262138 UEO262138 TUS262138 TKW262138 TBA262138 SRE262138 SHI262138 RXM262138 RNQ262138 RDU262138 QTY262138 QKC262138 QAG262138 PQK262138 PGO262138 OWS262138 OMW262138 ODA262138 NTE262138 NJI262138 MZM262138 MPQ262138 MFU262138 LVY262138 LMC262138 LCG262138 KSK262138 KIO262138 JYS262138 JOW262138 JFA262138 IVE262138 ILI262138 IBM262138 HRQ262138 HHU262138 GXY262138 GOC262138 GEG262138 FUK262138 FKO262138 FAS262138 EQW262138 EHA262138 DXE262138 DNI262138 DDM262138 CTQ262138 CJU262138 BZY262138 BQC262138 BGG262138 AWK262138 AMO262138 ACS262138 SW262138 JA262138 E262138 WVM196602 WLQ196602 WBU196602 VRY196602 VIC196602 UYG196602 UOK196602 UEO196602 TUS196602 TKW196602 TBA196602 SRE196602 SHI196602 RXM196602 RNQ196602 RDU196602 QTY196602 QKC196602 QAG196602 PQK196602 PGO196602 OWS196602 OMW196602 ODA196602 NTE196602 NJI196602 MZM196602 MPQ196602 MFU196602 LVY196602 LMC196602 LCG196602 KSK196602 KIO196602 JYS196602 JOW196602 JFA196602 IVE196602 ILI196602 IBM196602 HRQ196602 HHU196602 GXY196602 GOC196602 GEG196602 FUK196602 FKO196602 FAS196602 EQW196602 EHA196602 DXE196602 DNI196602 DDM196602 CTQ196602 CJU196602 BZY196602 BQC196602 BGG196602 AWK196602 AMO196602 ACS196602 SW196602 JA196602 E196602 WVM131066 WLQ131066 WBU131066 VRY131066 VIC131066 UYG131066 UOK131066 UEO131066 TUS131066 TKW131066 TBA131066 SRE131066 SHI131066 RXM131066 RNQ131066 RDU131066 QTY131066 QKC131066 QAG131066 PQK131066 PGO131066 OWS131066 OMW131066 ODA131066 NTE131066 NJI131066 MZM131066 MPQ131066 MFU131066 LVY131066 LMC131066 LCG131066 KSK131066 KIO131066 JYS131066 JOW131066 JFA131066 IVE131066 ILI131066 IBM131066 HRQ131066 HHU131066 GXY131066 GOC131066 GEG131066 FUK131066 FKO131066 FAS131066 EQW131066 EHA131066 DXE131066 DNI131066 DDM131066 CTQ131066 CJU131066 BZY131066 BQC131066 BGG131066 AWK131066 AMO131066 ACS131066 SW131066 JA131066 E131066 WVM65530 WLQ65530 WBU65530 VRY65530 VIC65530 UYG65530 UOK65530 UEO65530 TUS65530 TKW65530 TBA65530 SRE65530 SHI65530 RXM65530 RNQ65530 RDU65530 QTY65530 QKC65530 QAG65530 PQK65530 PGO65530 OWS65530 OMW65530 ODA65530 NTE65530 NJI65530 MZM65530 MPQ65530 MFU65530 LVY65530 LMC65530 LCG65530 KSK65530 KIO65530 JYS65530 JOW65530 JFA65530 IVE65530 ILI65530 IBM65530 HRQ65530 HHU65530 GXY65530 GOC65530 GEG65530 FUK65530 FKO65530 FAS65530 EQW65530 EHA65530 DXE65530 DNI65530 DDM65530 CTQ65530 CJU65530 BZY65530 BQC65530 BGG65530 AWK65530 AMO65530 ACS65530 SW65530 JA65530 E65530 WVM5 WLQ5 WBU5 VRY5 VIC5 UYG5 UOK5 UEO5 TUS5 TKW5 TBA5 SRE5 SHI5 RXM5 RNQ5 RDU5 QTY5 QKC5 QAG5 PQK5 PGO5 OWS5 OMW5 ODA5 NTE5 NJI5 MZM5 MPQ5 MFU5 LVY5 LMC5 LCG5 KSK5 KIO5 JYS5 JOW5 JFA5 IVE5 ILI5 IBM5 HRQ5 HHU5 GXY5 GOC5 GEG5 FUK5 FKO5 FAS5 EQW5 EHA5 DXE5 DNI5 DDM5 CTQ5 CJU5 BZY5 BQC5 BGG5 AWK5 AMO5 ACS5 SW5 JA5" xr:uid="{9136242F-6209-423B-B8B4-58E281C341FC}">
      <formula1>"Stádium 2,Stádium 3"</formula1>
    </dataValidation>
    <dataValidation type="date" allowBlank="1" showInputMessage="1" showErrorMessage="1" sqref="L65533 WVT983037 WLX983037 WCB983037 VSF983037 VIJ983037 UYN983037 UOR983037 UEV983037 TUZ983037 TLD983037 TBH983037 SRL983037 SHP983037 RXT983037 RNX983037 REB983037 QUF983037 QKJ983037 QAN983037 PQR983037 PGV983037 OWZ983037 OND983037 ODH983037 NTL983037 NJP983037 MZT983037 MPX983037 MGB983037 LWF983037 LMJ983037 LCN983037 KSR983037 KIV983037 JYZ983037 JPD983037 JFH983037 IVL983037 ILP983037 IBT983037 HRX983037 HIB983037 GYF983037 GOJ983037 GEN983037 FUR983037 FKV983037 FAZ983037 ERD983037 EHH983037 DXL983037 DNP983037 DDT983037 CTX983037 CKB983037 CAF983037 BQJ983037 BGN983037 AWR983037 AMV983037 ACZ983037 TD983037 JH983037 L983037 WVT917501 WLX917501 WCB917501 VSF917501 VIJ917501 UYN917501 UOR917501 UEV917501 TUZ917501 TLD917501 TBH917501 SRL917501 SHP917501 RXT917501 RNX917501 REB917501 QUF917501 QKJ917501 QAN917501 PQR917501 PGV917501 OWZ917501 OND917501 ODH917501 NTL917501 NJP917501 MZT917501 MPX917501 MGB917501 LWF917501 LMJ917501 LCN917501 KSR917501 KIV917501 JYZ917501 JPD917501 JFH917501 IVL917501 ILP917501 IBT917501 HRX917501 HIB917501 GYF917501 GOJ917501 GEN917501 FUR917501 FKV917501 FAZ917501 ERD917501 EHH917501 DXL917501 DNP917501 DDT917501 CTX917501 CKB917501 CAF917501 BQJ917501 BGN917501 AWR917501 AMV917501 ACZ917501 TD917501 JH917501 L917501 WVT851965 WLX851965 WCB851965 VSF851965 VIJ851965 UYN851965 UOR851965 UEV851965 TUZ851965 TLD851965 TBH851965 SRL851965 SHP851965 RXT851965 RNX851965 REB851965 QUF851965 QKJ851965 QAN851965 PQR851965 PGV851965 OWZ851965 OND851965 ODH851965 NTL851965 NJP851965 MZT851965 MPX851965 MGB851965 LWF851965 LMJ851965 LCN851965 KSR851965 KIV851965 JYZ851965 JPD851965 JFH851965 IVL851965 ILP851965 IBT851965 HRX851965 HIB851965 GYF851965 GOJ851965 GEN851965 FUR851965 FKV851965 FAZ851965 ERD851965 EHH851965 DXL851965 DNP851965 DDT851965 CTX851965 CKB851965 CAF851965 BQJ851965 BGN851965 AWR851965 AMV851965 ACZ851965 TD851965 JH851965 L851965 WVT786429 WLX786429 WCB786429 VSF786429 VIJ786429 UYN786429 UOR786429 UEV786429 TUZ786429 TLD786429 TBH786429 SRL786429 SHP786429 RXT786429 RNX786429 REB786429 QUF786429 QKJ786429 QAN786429 PQR786429 PGV786429 OWZ786429 OND786429 ODH786429 NTL786429 NJP786429 MZT786429 MPX786429 MGB786429 LWF786429 LMJ786429 LCN786429 KSR786429 KIV786429 JYZ786429 JPD786429 JFH786429 IVL786429 ILP786429 IBT786429 HRX786429 HIB786429 GYF786429 GOJ786429 GEN786429 FUR786429 FKV786429 FAZ786429 ERD786429 EHH786429 DXL786429 DNP786429 DDT786429 CTX786429 CKB786429 CAF786429 BQJ786429 BGN786429 AWR786429 AMV786429 ACZ786429 TD786429 JH786429 L786429 WVT720893 WLX720893 WCB720893 VSF720893 VIJ720893 UYN720893 UOR720893 UEV720893 TUZ720893 TLD720893 TBH720893 SRL720893 SHP720893 RXT720893 RNX720893 REB720893 QUF720893 QKJ720893 QAN720893 PQR720893 PGV720893 OWZ720893 OND720893 ODH720893 NTL720893 NJP720893 MZT720893 MPX720893 MGB720893 LWF720893 LMJ720893 LCN720893 KSR720893 KIV720893 JYZ720893 JPD720893 JFH720893 IVL720893 ILP720893 IBT720893 HRX720893 HIB720893 GYF720893 GOJ720893 GEN720893 FUR720893 FKV720893 FAZ720893 ERD720893 EHH720893 DXL720893 DNP720893 DDT720893 CTX720893 CKB720893 CAF720893 BQJ720893 BGN720893 AWR720893 AMV720893 ACZ720893 TD720893 JH720893 L720893 WVT655357 WLX655357 WCB655357 VSF655357 VIJ655357 UYN655357 UOR655357 UEV655357 TUZ655357 TLD655357 TBH655357 SRL655357 SHP655357 RXT655357 RNX655357 REB655357 QUF655357 QKJ655357 QAN655357 PQR655357 PGV655357 OWZ655357 OND655357 ODH655357 NTL655357 NJP655357 MZT655357 MPX655357 MGB655357 LWF655357 LMJ655357 LCN655357 KSR655357 KIV655357 JYZ655357 JPD655357 JFH655357 IVL655357 ILP655357 IBT655357 HRX655357 HIB655357 GYF655357 GOJ655357 GEN655357 FUR655357 FKV655357 FAZ655357 ERD655357 EHH655357 DXL655357 DNP655357 DDT655357 CTX655357 CKB655357 CAF655357 BQJ655357 BGN655357 AWR655357 AMV655357 ACZ655357 TD655357 JH655357 L655357 WVT589821 WLX589821 WCB589821 VSF589821 VIJ589821 UYN589821 UOR589821 UEV589821 TUZ589821 TLD589821 TBH589821 SRL589821 SHP589821 RXT589821 RNX589821 REB589821 QUF589821 QKJ589821 QAN589821 PQR589821 PGV589821 OWZ589821 OND589821 ODH589821 NTL589821 NJP589821 MZT589821 MPX589821 MGB589821 LWF589821 LMJ589821 LCN589821 KSR589821 KIV589821 JYZ589821 JPD589821 JFH589821 IVL589821 ILP589821 IBT589821 HRX589821 HIB589821 GYF589821 GOJ589821 GEN589821 FUR589821 FKV589821 FAZ589821 ERD589821 EHH589821 DXL589821 DNP589821 DDT589821 CTX589821 CKB589821 CAF589821 BQJ589821 BGN589821 AWR589821 AMV589821 ACZ589821 TD589821 JH589821 L589821 WVT524285 WLX524285 WCB524285 VSF524285 VIJ524285 UYN524285 UOR524285 UEV524285 TUZ524285 TLD524285 TBH524285 SRL524285 SHP524285 RXT524285 RNX524285 REB524285 QUF524285 QKJ524285 QAN524285 PQR524285 PGV524285 OWZ524285 OND524285 ODH524285 NTL524285 NJP524285 MZT524285 MPX524285 MGB524285 LWF524285 LMJ524285 LCN524285 KSR524285 KIV524285 JYZ524285 JPD524285 JFH524285 IVL524285 ILP524285 IBT524285 HRX524285 HIB524285 GYF524285 GOJ524285 GEN524285 FUR524285 FKV524285 FAZ524285 ERD524285 EHH524285 DXL524285 DNP524285 DDT524285 CTX524285 CKB524285 CAF524285 BQJ524285 BGN524285 AWR524285 AMV524285 ACZ524285 TD524285 JH524285 L524285 WVT458749 WLX458749 WCB458749 VSF458749 VIJ458749 UYN458749 UOR458749 UEV458749 TUZ458749 TLD458749 TBH458749 SRL458749 SHP458749 RXT458749 RNX458749 REB458749 QUF458749 QKJ458749 QAN458749 PQR458749 PGV458749 OWZ458749 OND458749 ODH458749 NTL458749 NJP458749 MZT458749 MPX458749 MGB458749 LWF458749 LMJ458749 LCN458749 KSR458749 KIV458749 JYZ458749 JPD458749 JFH458749 IVL458749 ILP458749 IBT458749 HRX458749 HIB458749 GYF458749 GOJ458749 GEN458749 FUR458749 FKV458749 FAZ458749 ERD458749 EHH458749 DXL458749 DNP458749 DDT458749 CTX458749 CKB458749 CAF458749 BQJ458749 BGN458749 AWR458749 AMV458749 ACZ458749 TD458749 JH458749 L458749 WVT393213 WLX393213 WCB393213 VSF393213 VIJ393213 UYN393213 UOR393213 UEV393213 TUZ393213 TLD393213 TBH393213 SRL393213 SHP393213 RXT393213 RNX393213 REB393213 QUF393213 QKJ393213 QAN393213 PQR393213 PGV393213 OWZ393213 OND393213 ODH393213 NTL393213 NJP393213 MZT393213 MPX393213 MGB393213 LWF393213 LMJ393213 LCN393213 KSR393213 KIV393213 JYZ393213 JPD393213 JFH393213 IVL393213 ILP393213 IBT393213 HRX393213 HIB393213 GYF393213 GOJ393213 GEN393213 FUR393213 FKV393213 FAZ393213 ERD393213 EHH393213 DXL393213 DNP393213 DDT393213 CTX393213 CKB393213 CAF393213 BQJ393213 BGN393213 AWR393213 AMV393213 ACZ393213 TD393213 JH393213 L393213 WVT327677 WLX327677 WCB327677 VSF327677 VIJ327677 UYN327677 UOR327677 UEV327677 TUZ327677 TLD327677 TBH327677 SRL327677 SHP327677 RXT327677 RNX327677 REB327677 QUF327677 QKJ327677 QAN327677 PQR327677 PGV327677 OWZ327677 OND327677 ODH327677 NTL327677 NJP327677 MZT327677 MPX327677 MGB327677 LWF327677 LMJ327677 LCN327677 KSR327677 KIV327677 JYZ327677 JPD327677 JFH327677 IVL327677 ILP327677 IBT327677 HRX327677 HIB327677 GYF327677 GOJ327677 GEN327677 FUR327677 FKV327677 FAZ327677 ERD327677 EHH327677 DXL327677 DNP327677 DDT327677 CTX327677 CKB327677 CAF327677 BQJ327677 BGN327677 AWR327677 AMV327677 ACZ327677 TD327677 JH327677 L327677 WVT262141 WLX262141 WCB262141 VSF262141 VIJ262141 UYN262141 UOR262141 UEV262141 TUZ262141 TLD262141 TBH262141 SRL262141 SHP262141 RXT262141 RNX262141 REB262141 QUF262141 QKJ262141 QAN262141 PQR262141 PGV262141 OWZ262141 OND262141 ODH262141 NTL262141 NJP262141 MZT262141 MPX262141 MGB262141 LWF262141 LMJ262141 LCN262141 KSR262141 KIV262141 JYZ262141 JPD262141 JFH262141 IVL262141 ILP262141 IBT262141 HRX262141 HIB262141 GYF262141 GOJ262141 GEN262141 FUR262141 FKV262141 FAZ262141 ERD262141 EHH262141 DXL262141 DNP262141 DDT262141 CTX262141 CKB262141 CAF262141 BQJ262141 BGN262141 AWR262141 AMV262141 ACZ262141 TD262141 JH262141 L262141 WVT196605 WLX196605 WCB196605 VSF196605 VIJ196605 UYN196605 UOR196605 UEV196605 TUZ196605 TLD196605 TBH196605 SRL196605 SHP196605 RXT196605 RNX196605 REB196605 QUF196605 QKJ196605 QAN196605 PQR196605 PGV196605 OWZ196605 OND196605 ODH196605 NTL196605 NJP196605 MZT196605 MPX196605 MGB196605 LWF196605 LMJ196605 LCN196605 KSR196605 KIV196605 JYZ196605 JPD196605 JFH196605 IVL196605 ILP196605 IBT196605 HRX196605 HIB196605 GYF196605 GOJ196605 GEN196605 FUR196605 FKV196605 FAZ196605 ERD196605 EHH196605 DXL196605 DNP196605 DDT196605 CTX196605 CKB196605 CAF196605 BQJ196605 BGN196605 AWR196605 AMV196605 ACZ196605 TD196605 JH196605 L196605 WVT131069 WLX131069 WCB131069 VSF131069 VIJ131069 UYN131069 UOR131069 UEV131069 TUZ131069 TLD131069 TBH131069 SRL131069 SHP131069 RXT131069 RNX131069 REB131069 QUF131069 QKJ131069 QAN131069 PQR131069 PGV131069 OWZ131069 OND131069 ODH131069 NTL131069 NJP131069 MZT131069 MPX131069 MGB131069 LWF131069 LMJ131069 LCN131069 KSR131069 KIV131069 JYZ131069 JPD131069 JFH131069 IVL131069 ILP131069 IBT131069 HRX131069 HIB131069 GYF131069 GOJ131069 GEN131069 FUR131069 FKV131069 FAZ131069 ERD131069 EHH131069 DXL131069 DNP131069 DDT131069 CTX131069 CKB131069 CAF131069 BQJ131069 BGN131069 AWR131069 AMV131069 ACZ131069 TD131069 JH131069 L131069 WVT65533 WLX65533 WCB65533 VSF65533 VIJ65533 UYN65533 UOR65533 UEV65533 TUZ65533 TLD65533 TBH65533 SRL65533 SHP65533 RXT65533 RNX65533 REB65533 QUF65533 QKJ65533 QAN65533 PQR65533 PGV65533 OWZ65533 OND65533 ODH65533 NTL65533 NJP65533 MZT65533 MPX65533 MGB65533 LWF65533 LMJ65533 LCN65533 KSR65533 KIV65533 JYZ65533 JPD65533 JFH65533 IVL65533 ILP65533 IBT65533 HRX65533 HIB65533 GYF65533 GOJ65533 GEN65533 FUR65533 FKV65533 FAZ65533 ERD65533 EHH65533 DXL65533 DNP65533 DDT65533 CTX65533 CKB65533 CAF65533 BQJ65533 BGN65533 AWR65533 AMV65533 ACZ65533 TD65533 JH65533" xr:uid="{C94128E9-37F8-49E9-B6FF-2F84BF4E3066}">
      <formula1>42370</formula1>
      <formula2>55153</formula2>
    </dataValidation>
    <dataValidation type="list" allowBlank="1" showInputMessage="1" showErrorMessage="1" errorTitle="Špatné označení majetku" error="_x000a_Nutno vybrat dle předvolby!_x000a_SŽDC nebo Ostatní." promptTitle="Výběr dle předvolby:" prompt="_x000a_SŽDC s.o._x000a_Ostatní" sqref="E6 WVM983035 WLQ983035 WBU983035 VRY983035 VIC983035 UYG983035 UOK983035 UEO983035 TUS983035 TKW983035 TBA983035 SRE983035 SHI983035 RXM983035 RNQ983035 RDU983035 QTY983035 QKC983035 QAG983035 PQK983035 PGO983035 OWS983035 OMW983035 ODA983035 NTE983035 NJI983035 MZM983035 MPQ983035 MFU983035 LVY983035 LMC983035 LCG983035 KSK983035 KIO983035 JYS983035 JOW983035 JFA983035 IVE983035 ILI983035 IBM983035 HRQ983035 HHU983035 GXY983035 GOC983035 GEG983035 FUK983035 FKO983035 FAS983035 EQW983035 EHA983035 DXE983035 DNI983035 DDM983035 CTQ983035 CJU983035 BZY983035 BQC983035 BGG983035 AWK983035 AMO983035 ACS983035 SW983035 JA983035 E983035 WVM917499 WLQ917499 WBU917499 VRY917499 VIC917499 UYG917499 UOK917499 UEO917499 TUS917499 TKW917499 TBA917499 SRE917499 SHI917499 RXM917499 RNQ917499 RDU917499 QTY917499 QKC917499 QAG917499 PQK917499 PGO917499 OWS917499 OMW917499 ODA917499 NTE917499 NJI917499 MZM917499 MPQ917499 MFU917499 LVY917499 LMC917499 LCG917499 KSK917499 KIO917499 JYS917499 JOW917499 JFA917499 IVE917499 ILI917499 IBM917499 HRQ917499 HHU917499 GXY917499 GOC917499 GEG917499 FUK917499 FKO917499 FAS917499 EQW917499 EHA917499 DXE917499 DNI917499 DDM917499 CTQ917499 CJU917499 BZY917499 BQC917499 BGG917499 AWK917499 AMO917499 ACS917499 SW917499 JA917499 E917499 WVM851963 WLQ851963 WBU851963 VRY851963 VIC851963 UYG851963 UOK851963 UEO851963 TUS851963 TKW851963 TBA851963 SRE851963 SHI851963 RXM851963 RNQ851963 RDU851963 QTY851963 QKC851963 QAG851963 PQK851963 PGO851963 OWS851963 OMW851963 ODA851963 NTE851963 NJI851963 MZM851963 MPQ851963 MFU851963 LVY851963 LMC851963 LCG851963 KSK851963 KIO851963 JYS851963 JOW851963 JFA851963 IVE851963 ILI851963 IBM851963 HRQ851963 HHU851963 GXY851963 GOC851963 GEG851963 FUK851963 FKO851963 FAS851963 EQW851963 EHA851963 DXE851963 DNI851963 DDM851963 CTQ851963 CJU851963 BZY851963 BQC851963 BGG851963 AWK851963 AMO851963 ACS851963 SW851963 JA851963 E851963 WVM786427 WLQ786427 WBU786427 VRY786427 VIC786427 UYG786427 UOK786427 UEO786427 TUS786427 TKW786427 TBA786427 SRE786427 SHI786427 RXM786427 RNQ786427 RDU786427 QTY786427 QKC786427 QAG786427 PQK786427 PGO786427 OWS786427 OMW786427 ODA786427 NTE786427 NJI786427 MZM786427 MPQ786427 MFU786427 LVY786427 LMC786427 LCG786427 KSK786427 KIO786427 JYS786427 JOW786427 JFA786427 IVE786427 ILI786427 IBM786427 HRQ786427 HHU786427 GXY786427 GOC786427 GEG786427 FUK786427 FKO786427 FAS786427 EQW786427 EHA786427 DXE786427 DNI786427 DDM786427 CTQ786427 CJU786427 BZY786427 BQC786427 BGG786427 AWK786427 AMO786427 ACS786427 SW786427 JA786427 E786427 WVM720891 WLQ720891 WBU720891 VRY720891 VIC720891 UYG720891 UOK720891 UEO720891 TUS720891 TKW720891 TBA720891 SRE720891 SHI720891 RXM720891 RNQ720891 RDU720891 QTY720891 QKC720891 QAG720891 PQK720891 PGO720891 OWS720891 OMW720891 ODA720891 NTE720891 NJI720891 MZM720891 MPQ720891 MFU720891 LVY720891 LMC720891 LCG720891 KSK720891 KIO720891 JYS720891 JOW720891 JFA720891 IVE720891 ILI720891 IBM720891 HRQ720891 HHU720891 GXY720891 GOC720891 GEG720891 FUK720891 FKO720891 FAS720891 EQW720891 EHA720891 DXE720891 DNI720891 DDM720891 CTQ720891 CJU720891 BZY720891 BQC720891 BGG720891 AWK720891 AMO720891 ACS720891 SW720891 JA720891 E720891 WVM655355 WLQ655355 WBU655355 VRY655355 VIC655355 UYG655355 UOK655355 UEO655355 TUS655355 TKW655355 TBA655355 SRE655355 SHI655355 RXM655355 RNQ655355 RDU655355 QTY655355 QKC655355 QAG655355 PQK655355 PGO655355 OWS655355 OMW655355 ODA655355 NTE655355 NJI655355 MZM655355 MPQ655355 MFU655355 LVY655355 LMC655355 LCG655355 KSK655355 KIO655355 JYS655355 JOW655355 JFA655355 IVE655355 ILI655355 IBM655355 HRQ655355 HHU655355 GXY655355 GOC655355 GEG655355 FUK655355 FKO655355 FAS655355 EQW655355 EHA655355 DXE655355 DNI655355 DDM655355 CTQ655355 CJU655355 BZY655355 BQC655355 BGG655355 AWK655355 AMO655355 ACS655355 SW655355 JA655355 E655355 WVM589819 WLQ589819 WBU589819 VRY589819 VIC589819 UYG589819 UOK589819 UEO589819 TUS589819 TKW589819 TBA589819 SRE589819 SHI589819 RXM589819 RNQ589819 RDU589819 QTY589819 QKC589819 QAG589819 PQK589819 PGO589819 OWS589819 OMW589819 ODA589819 NTE589819 NJI589819 MZM589819 MPQ589819 MFU589819 LVY589819 LMC589819 LCG589819 KSK589819 KIO589819 JYS589819 JOW589819 JFA589819 IVE589819 ILI589819 IBM589819 HRQ589819 HHU589819 GXY589819 GOC589819 GEG589819 FUK589819 FKO589819 FAS589819 EQW589819 EHA589819 DXE589819 DNI589819 DDM589819 CTQ589819 CJU589819 BZY589819 BQC589819 BGG589819 AWK589819 AMO589819 ACS589819 SW589819 JA589819 E589819 WVM524283 WLQ524283 WBU524283 VRY524283 VIC524283 UYG524283 UOK524283 UEO524283 TUS524283 TKW524283 TBA524283 SRE524283 SHI524283 RXM524283 RNQ524283 RDU524283 QTY524283 QKC524283 QAG524283 PQK524283 PGO524283 OWS524283 OMW524283 ODA524283 NTE524283 NJI524283 MZM524283 MPQ524283 MFU524283 LVY524283 LMC524283 LCG524283 KSK524283 KIO524283 JYS524283 JOW524283 JFA524283 IVE524283 ILI524283 IBM524283 HRQ524283 HHU524283 GXY524283 GOC524283 GEG524283 FUK524283 FKO524283 FAS524283 EQW524283 EHA524283 DXE524283 DNI524283 DDM524283 CTQ524283 CJU524283 BZY524283 BQC524283 BGG524283 AWK524283 AMO524283 ACS524283 SW524283 JA524283 E524283 WVM458747 WLQ458747 WBU458747 VRY458747 VIC458747 UYG458747 UOK458747 UEO458747 TUS458747 TKW458747 TBA458747 SRE458747 SHI458747 RXM458747 RNQ458747 RDU458747 QTY458747 QKC458747 QAG458747 PQK458747 PGO458747 OWS458747 OMW458747 ODA458747 NTE458747 NJI458747 MZM458747 MPQ458747 MFU458747 LVY458747 LMC458747 LCG458747 KSK458747 KIO458747 JYS458747 JOW458747 JFA458747 IVE458747 ILI458747 IBM458747 HRQ458747 HHU458747 GXY458747 GOC458747 GEG458747 FUK458747 FKO458747 FAS458747 EQW458747 EHA458747 DXE458747 DNI458747 DDM458747 CTQ458747 CJU458747 BZY458747 BQC458747 BGG458747 AWK458747 AMO458747 ACS458747 SW458747 JA458747 E458747 WVM393211 WLQ393211 WBU393211 VRY393211 VIC393211 UYG393211 UOK393211 UEO393211 TUS393211 TKW393211 TBA393211 SRE393211 SHI393211 RXM393211 RNQ393211 RDU393211 QTY393211 QKC393211 QAG393211 PQK393211 PGO393211 OWS393211 OMW393211 ODA393211 NTE393211 NJI393211 MZM393211 MPQ393211 MFU393211 LVY393211 LMC393211 LCG393211 KSK393211 KIO393211 JYS393211 JOW393211 JFA393211 IVE393211 ILI393211 IBM393211 HRQ393211 HHU393211 GXY393211 GOC393211 GEG393211 FUK393211 FKO393211 FAS393211 EQW393211 EHA393211 DXE393211 DNI393211 DDM393211 CTQ393211 CJU393211 BZY393211 BQC393211 BGG393211 AWK393211 AMO393211 ACS393211 SW393211 JA393211 E393211 WVM327675 WLQ327675 WBU327675 VRY327675 VIC327675 UYG327675 UOK327675 UEO327675 TUS327675 TKW327675 TBA327675 SRE327675 SHI327675 RXM327675 RNQ327675 RDU327675 QTY327675 QKC327675 QAG327675 PQK327675 PGO327675 OWS327675 OMW327675 ODA327675 NTE327675 NJI327675 MZM327675 MPQ327675 MFU327675 LVY327675 LMC327675 LCG327675 KSK327675 KIO327675 JYS327675 JOW327675 JFA327675 IVE327675 ILI327675 IBM327675 HRQ327675 HHU327675 GXY327675 GOC327675 GEG327675 FUK327675 FKO327675 FAS327675 EQW327675 EHA327675 DXE327675 DNI327675 DDM327675 CTQ327675 CJU327675 BZY327675 BQC327675 BGG327675 AWK327675 AMO327675 ACS327675 SW327675 JA327675 E327675 WVM262139 WLQ262139 WBU262139 VRY262139 VIC262139 UYG262139 UOK262139 UEO262139 TUS262139 TKW262139 TBA262139 SRE262139 SHI262139 RXM262139 RNQ262139 RDU262139 QTY262139 QKC262139 QAG262139 PQK262139 PGO262139 OWS262139 OMW262139 ODA262139 NTE262139 NJI262139 MZM262139 MPQ262139 MFU262139 LVY262139 LMC262139 LCG262139 KSK262139 KIO262139 JYS262139 JOW262139 JFA262139 IVE262139 ILI262139 IBM262139 HRQ262139 HHU262139 GXY262139 GOC262139 GEG262139 FUK262139 FKO262139 FAS262139 EQW262139 EHA262139 DXE262139 DNI262139 DDM262139 CTQ262139 CJU262139 BZY262139 BQC262139 BGG262139 AWK262139 AMO262139 ACS262139 SW262139 JA262139 E262139 WVM196603 WLQ196603 WBU196603 VRY196603 VIC196603 UYG196603 UOK196603 UEO196603 TUS196603 TKW196603 TBA196603 SRE196603 SHI196603 RXM196603 RNQ196603 RDU196603 QTY196603 QKC196603 QAG196603 PQK196603 PGO196603 OWS196603 OMW196603 ODA196603 NTE196603 NJI196603 MZM196603 MPQ196603 MFU196603 LVY196603 LMC196603 LCG196603 KSK196603 KIO196603 JYS196603 JOW196603 JFA196603 IVE196603 ILI196603 IBM196603 HRQ196603 HHU196603 GXY196603 GOC196603 GEG196603 FUK196603 FKO196603 FAS196603 EQW196603 EHA196603 DXE196603 DNI196603 DDM196603 CTQ196603 CJU196603 BZY196603 BQC196603 BGG196603 AWK196603 AMO196603 ACS196603 SW196603 JA196603 E196603 WVM131067 WLQ131067 WBU131067 VRY131067 VIC131067 UYG131067 UOK131067 UEO131067 TUS131067 TKW131067 TBA131067 SRE131067 SHI131067 RXM131067 RNQ131067 RDU131067 QTY131067 QKC131067 QAG131067 PQK131067 PGO131067 OWS131067 OMW131067 ODA131067 NTE131067 NJI131067 MZM131067 MPQ131067 MFU131067 LVY131067 LMC131067 LCG131067 KSK131067 KIO131067 JYS131067 JOW131067 JFA131067 IVE131067 ILI131067 IBM131067 HRQ131067 HHU131067 GXY131067 GOC131067 GEG131067 FUK131067 FKO131067 FAS131067 EQW131067 EHA131067 DXE131067 DNI131067 DDM131067 CTQ131067 CJU131067 BZY131067 BQC131067 BGG131067 AWK131067 AMO131067 ACS131067 SW131067 JA131067 E131067 WVM65531 WLQ65531 WBU65531 VRY65531 VIC65531 UYG65531 UOK65531 UEO65531 TUS65531 TKW65531 TBA65531 SRE65531 SHI65531 RXM65531 RNQ65531 RDU65531 QTY65531 QKC65531 QAG65531 PQK65531 PGO65531 OWS65531 OMW65531 ODA65531 NTE65531 NJI65531 MZM65531 MPQ65531 MFU65531 LVY65531 LMC65531 LCG65531 KSK65531 KIO65531 JYS65531 JOW65531 JFA65531 IVE65531 ILI65531 IBM65531 HRQ65531 HHU65531 GXY65531 GOC65531 GEG65531 FUK65531 FKO65531 FAS65531 EQW65531 EHA65531 DXE65531 DNI65531 DDM65531 CTQ65531 CJU65531 BZY65531 BQC65531 BGG65531 AWK65531 AMO65531 ACS65531 SW65531 JA65531 E65531 WVM6 WLQ6 WBU6 VRY6 VIC6 UYG6 UOK6 UEO6 TUS6 TKW6 TBA6 SRE6 SHI6 RXM6 RNQ6 RDU6 QTY6 QKC6 QAG6 PQK6 PGO6 OWS6 OMW6 ODA6 NTE6 NJI6 MZM6 MPQ6 MFU6 LVY6 LMC6 LCG6 KSK6 KIO6 JYS6 JOW6 JFA6 IVE6 ILI6 IBM6 HRQ6 HHU6 GXY6 GOC6 GEG6 FUK6 FKO6 FAS6 EQW6 EHA6 DXE6 DNI6 DDM6 CTQ6 CJU6 BZY6 BQC6 BGG6 AWK6 AMO6 ACS6 SW6 JA6" xr:uid="{34C3F253-3EDF-49A0-B247-7E8407DD20F1}">
      <formula1>"SŽDC s.o., Ostatní"</formula1>
    </dataValidation>
  </dataValidations>
  <pageMargins left="0.7" right="0.7" top="0.78740157499999996" bottom="0.78740157499999996" header="0.3" footer="0.3"/>
  <headerFooter>
    <oddHeader>&amp;C&amp;"Verdana"&amp;7&amp;K000000 SŽ: Interní&amp;1#_x000D_</oddHeader>
  </headerFooter>
  <legacy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Veřejný dokument" ma:contentTypeID="0x01010067F57B6512F0FE4889507DFC4DA84EED004C7DDCBCDE0B10408CF373A532E9C114" ma:contentTypeVersion="3" ma:contentTypeDescription="Vytvoří nový dokument" ma:contentTypeScope="" ma:versionID="983c5c9a0f87ffc8d805e90301a3004c">
  <xsd:schema xmlns:xsd="http://www.w3.org/2001/XMLSchema" xmlns:xs="http://www.w3.org/2001/XMLSchema" xmlns:p="http://schemas.microsoft.com/office/2006/metadata/properties" xmlns:ns2="984234ca-c373-45c2-b25d-5f673622f748" targetNamespace="http://schemas.microsoft.com/office/2006/metadata/properties" ma:root="true" ma:fieldsID="e2a3b62838b563dd9348226d0a9db6be" ns2:_="">
    <xsd:import namespace="984234ca-c373-45c2-b25d-5f673622f748"/>
    <xsd:element name="properties">
      <xsd:complexType>
        <xsd:sequence>
          <xsd:element name="documentManagement">
            <xsd:complexType>
              <xsd:all>
                <xsd:element ref="ns2:SharedWithUsers" minOccurs="0"/>
                <xsd:element ref="ns2: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84234ca-c373-45c2-b25d-5f673622f748" elementFormDefault="qualified">
    <xsd:import namespace="http://schemas.microsoft.com/office/2006/documentManagement/types"/>
    <xsd:import namespace="http://schemas.microsoft.com/office/infopath/2007/PartnerControls"/>
    <xsd:element name="SharedWithUsers" ma:index="8" nillable="true" ma:displayName="Sdílí se s"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dílené s podrobnostmi"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 obsahu"/>
        <xsd:element ref="dc:title" minOccurs="0" maxOccurs="1" ma:index="4" ma:displayName="Nadpis"/>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A150FD00-5D0F-454C-B8E9-DE9C6C8A089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84234ca-c373-45c2-b25d-5f673622f74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0D81A786-00FB-4E60-B761-9B8FED2F32D3}">
  <ds:schemaRefs>
    <ds:schemaRef ds:uri="http://purl.org/dc/terms/"/>
    <ds:schemaRef ds:uri="http://purl.org/dc/dcmitype/"/>
    <ds:schemaRef ds:uri="http://purl.org/dc/elements/1.1/"/>
    <ds:schemaRef ds:uri="984234ca-c373-45c2-b25d-5f673622f748"/>
    <ds:schemaRef ds:uri="http://www.w3.org/XML/1998/namespace"/>
    <ds:schemaRef ds:uri="http://schemas.microsoft.com/office/2006/documentManagement/types"/>
    <ds:schemaRef ds:uri="http://schemas.microsoft.com/office/infopath/2007/PartnerControls"/>
    <ds:schemaRef ds:uri="http://schemas.openxmlformats.org/package/2006/metadata/core-properties"/>
    <ds:schemaRef ds:uri="http://schemas.microsoft.com/office/2006/metadata/properties"/>
  </ds:schemaRefs>
</ds:datastoreItem>
</file>

<file path=customXml/itemProps3.xml><?xml version="1.0" encoding="utf-8"?>
<ds:datastoreItem xmlns:ds="http://schemas.openxmlformats.org/officeDocument/2006/customXml" ds:itemID="{BCC29D22-A8E9-4383-A987-3833B5C13FAC}">
  <ds:schemaRefs>
    <ds:schemaRef ds:uri="http://schemas.microsoft.com/sharepoint/v3/contenttype/forms"/>
  </ds:schemaRefs>
</ds:datastoreItem>
</file>

<file path=docMetadata/LabelInfo.xml><?xml version="1.0" encoding="utf-8"?>
<clbl:labelList xmlns:clbl="http://schemas.microsoft.com/office/2020/mipLabelMetadata">
  <clbl:label id="{65334bdb-ef60-40ad-ad10-aebc1eeffaa2}" enabled="1" method="Standard" siteId="{f0ab7d6a-64b0-4696-9f4d-d69909c6e895}" contentBits="1" removed="0"/>
</clbl:labelLis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Listy</vt:lpstr>
      </vt:variant>
      <vt:variant>
        <vt:i4>3</vt:i4>
      </vt:variant>
      <vt:variant>
        <vt:lpstr>Pojmenované oblasti</vt:lpstr>
      </vt:variant>
      <vt:variant>
        <vt:i4>2</vt:i4>
      </vt:variant>
    </vt:vector>
  </HeadingPairs>
  <TitlesOfParts>
    <vt:vector size="5" baseType="lpstr">
      <vt:lpstr>Rekapitulace ceny</vt:lpstr>
      <vt:lpstr>Požadavky na výkon a fukci</vt:lpstr>
      <vt:lpstr>Všeobecný objekt</vt:lpstr>
      <vt:lpstr>'Požadavky na výkon a fukci'!Názvy_tisku</vt:lpstr>
      <vt:lpstr>'Požadavky na výkon a fukci'!Oblast_tisku</vt:lpstr>
    </vt:vector>
  </TitlesOfParts>
  <Company>Správa železnic, státní organizace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Salavová Mariana, Ing.</dc:creator>
  <cp:lastModifiedBy>Žejdl Pavel, Bc.</cp:lastModifiedBy>
  <cp:lastPrinted>2026-03-23T11:03:22Z</cp:lastPrinted>
  <dcterms:created xsi:type="dcterms:W3CDTF">2022-06-07T08:27:08Z</dcterms:created>
  <dcterms:modified xsi:type="dcterms:W3CDTF">2026-06-02T07:19:55Z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0x01010067F57B6512F0FE4889507DFC4DA84EED004C7DDCBCDE0B10408CF373A532E9C114</vt:lpwstr>
  </property>
</Properties>
</file>